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New folder\"/>
    </mc:Choice>
  </mc:AlternateContent>
  <bookViews>
    <workbookView xWindow="0" yWindow="0" windowWidth="21600" windowHeight="9615"/>
  </bookViews>
  <sheets>
    <sheet name="FPCCA-SPDCL (2)" sheetId="1" r:id="rId1"/>
  </sheets>
  <definedNames>
    <definedName name="_xlnm._FilterDatabase" localSheetId="0" hidden="1">'FPCCA-SPDCL (2)'!$A$4:$Z$76</definedName>
    <definedName name="_xlnm.Print_Area" localSheetId="0">'FPCCA-SPDCL (2)'!$A$1:$Y$84</definedName>
    <definedName name="_xlnm.Print_Titles" localSheetId="0">'FPCCA-SPDCL (2)'!$2:$4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83" i="1" l="1"/>
  <c r="X75" i="1"/>
  <c r="AA75" i="1" s="1"/>
  <c r="W75" i="1"/>
  <c r="Z75" i="1" s="1"/>
  <c r="V75" i="1"/>
  <c r="S75" i="1"/>
  <c r="P75" i="1"/>
  <c r="M75" i="1"/>
  <c r="J75" i="1"/>
  <c r="G75" i="1"/>
  <c r="AA74" i="1"/>
  <c r="Z74" i="1"/>
  <c r="X74" i="1"/>
  <c r="W74" i="1"/>
  <c r="Y74" i="1" s="1"/>
  <c r="V74" i="1"/>
  <c r="S74" i="1"/>
  <c r="P74" i="1"/>
  <c r="M74" i="1"/>
  <c r="J74" i="1"/>
  <c r="G74" i="1"/>
  <c r="U72" i="1"/>
  <c r="T72" i="1"/>
  <c r="R72" i="1"/>
  <c r="Q72" i="1"/>
  <c r="O72" i="1"/>
  <c r="N72" i="1"/>
  <c r="L72" i="1"/>
  <c r="K72" i="1"/>
  <c r="I72" i="1"/>
  <c r="H72" i="1"/>
  <c r="F72" i="1"/>
  <c r="E72" i="1"/>
  <c r="X71" i="1"/>
  <c r="AA71" i="1" s="1"/>
  <c r="W71" i="1"/>
  <c r="Z71" i="1" s="1"/>
  <c r="V71" i="1"/>
  <c r="S71" i="1"/>
  <c r="P71" i="1"/>
  <c r="M71" i="1"/>
  <c r="J71" i="1"/>
  <c r="G71" i="1"/>
  <c r="AA70" i="1"/>
  <c r="Z70" i="1"/>
  <c r="X70" i="1"/>
  <c r="W70" i="1"/>
  <c r="V70" i="1"/>
  <c r="S70" i="1"/>
  <c r="P70" i="1"/>
  <c r="M70" i="1"/>
  <c r="J70" i="1"/>
  <c r="G70" i="1"/>
  <c r="A70" i="1"/>
  <c r="A71" i="1" s="1"/>
  <c r="A72" i="1" s="1"/>
  <c r="A73" i="1" s="1"/>
  <c r="A74" i="1" s="1"/>
  <c r="A76" i="1" s="1"/>
  <c r="Z69" i="1"/>
  <c r="X69" i="1"/>
  <c r="AA69" i="1" s="1"/>
  <c r="W69" i="1"/>
  <c r="V69" i="1"/>
  <c r="S69" i="1"/>
  <c r="P69" i="1"/>
  <c r="M69" i="1"/>
  <c r="J69" i="1"/>
  <c r="G69" i="1"/>
  <c r="Z68" i="1"/>
  <c r="X68" i="1"/>
  <c r="Y68" i="1" s="1"/>
  <c r="W68" i="1"/>
  <c r="V68" i="1"/>
  <c r="S68" i="1"/>
  <c r="S72" i="1" s="1"/>
  <c r="P68" i="1"/>
  <c r="M68" i="1"/>
  <c r="J68" i="1"/>
  <c r="J72" i="1" s="1"/>
  <c r="G68" i="1"/>
  <c r="G72" i="1" s="1"/>
  <c r="U67" i="1"/>
  <c r="T67" i="1"/>
  <c r="R67" i="1"/>
  <c r="Q67" i="1"/>
  <c r="O67" i="1"/>
  <c r="N67" i="1"/>
  <c r="L67" i="1"/>
  <c r="K67" i="1"/>
  <c r="I67" i="1"/>
  <c r="H67" i="1"/>
  <c r="F67" i="1"/>
  <c r="E67" i="1"/>
  <c r="X66" i="1"/>
  <c r="AA66" i="1" s="1"/>
  <c r="W66" i="1"/>
  <c r="Z66" i="1" s="1"/>
  <c r="V66" i="1"/>
  <c r="S66" i="1"/>
  <c r="P66" i="1"/>
  <c r="M66" i="1"/>
  <c r="J66" i="1"/>
  <c r="G66" i="1"/>
  <c r="AA65" i="1"/>
  <c r="Z65" i="1"/>
  <c r="X65" i="1"/>
  <c r="Y65" i="1" s="1"/>
  <c r="W65" i="1"/>
  <c r="V65" i="1"/>
  <c r="S65" i="1"/>
  <c r="P65" i="1"/>
  <c r="M65" i="1"/>
  <c r="J65" i="1"/>
  <c r="G65" i="1"/>
  <c r="X64" i="1"/>
  <c r="AA64" i="1" s="1"/>
  <c r="W64" i="1"/>
  <c r="Z64" i="1" s="1"/>
  <c r="V64" i="1"/>
  <c r="S64" i="1"/>
  <c r="P64" i="1"/>
  <c r="M64" i="1"/>
  <c r="J64" i="1"/>
  <c r="G64" i="1"/>
  <c r="Z63" i="1"/>
  <c r="X63" i="1"/>
  <c r="AA63" i="1" s="1"/>
  <c r="W63" i="1"/>
  <c r="V63" i="1"/>
  <c r="S63" i="1"/>
  <c r="P63" i="1"/>
  <c r="M63" i="1"/>
  <c r="J63" i="1"/>
  <c r="G63" i="1"/>
  <c r="Z62" i="1"/>
  <c r="X62" i="1"/>
  <c r="AA62" i="1" s="1"/>
  <c r="W62" i="1"/>
  <c r="V62" i="1"/>
  <c r="S62" i="1"/>
  <c r="P62" i="1"/>
  <c r="M62" i="1"/>
  <c r="J62" i="1"/>
  <c r="G62" i="1"/>
  <c r="X61" i="1"/>
  <c r="AA61" i="1" s="1"/>
  <c r="W61" i="1"/>
  <c r="Z61" i="1" s="1"/>
  <c r="V61" i="1"/>
  <c r="S61" i="1"/>
  <c r="P61" i="1"/>
  <c r="M61" i="1"/>
  <c r="M67" i="1" s="1"/>
  <c r="J61" i="1"/>
  <c r="G61" i="1"/>
  <c r="Z60" i="1"/>
  <c r="X60" i="1"/>
  <c r="AA60" i="1" s="1"/>
  <c r="W60" i="1"/>
  <c r="V60" i="1"/>
  <c r="S60" i="1"/>
  <c r="P60" i="1"/>
  <c r="M60" i="1"/>
  <c r="J60" i="1"/>
  <c r="G60" i="1"/>
  <c r="Z59" i="1"/>
  <c r="X59" i="1"/>
  <c r="AA59" i="1" s="1"/>
  <c r="W59" i="1"/>
  <c r="V59" i="1"/>
  <c r="S59" i="1"/>
  <c r="S67" i="1" s="1"/>
  <c r="P59" i="1"/>
  <c r="M59" i="1"/>
  <c r="J59" i="1"/>
  <c r="G59" i="1"/>
  <c r="G67" i="1" s="1"/>
  <c r="U58" i="1"/>
  <c r="T58" i="1"/>
  <c r="R58" i="1"/>
  <c r="Q58" i="1"/>
  <c r="O58" i="1"/>
  <c r="N58" i="1"/>
  <c r="L58" i="1"/>
  <c r="K58" i="1"/>
  <c r="I58" i="1"/>
  <c r="H58" i="1"/>
  <c r="F58" i="1"/>
  <c r="E58" i="1"/>
  <c r="C58" i="1"/>
  <c r="Z57" i="1"/>
  <c r="X57" i="1"/>
  <c r="AA57" i="1" s="1"/>
  <c r="W57" i="1"/>
  <c r="V57" i="1"/>
  <c r="S57" i="1"/>
  <c r="P57" i="1"/>
  <c r="M57" i="1"/>
  <c r="J57" i="1"/>
  <c r="G57" i="1"/>
  <c r="AA56" i="1"/>
  <c r="X56" i="1"/>
  <c r="Y56" i="1" s="1"/>
  <c r="W56" i="1"/>
  <c r="Z56" i="1" s="1"/>
  <c r="V56" i="1"/>
  <c r="S56" i="1"/>
  <c r="P56" i="1"/>
  <c r="M56" i="1"/>
  <c r="J56" i="1"/>
  <c r="G56" i="1"/>
  <c r="Z55" i="1"/>
  <c r="X55" i="1"/>
  <c r="AA55" i="1" s="1"/>
  <c r="W55" i="1"/>
  <c r="V55" i="1"/>
  <c r="S55" i="1"/>
  <c r="P55" i="1"/>
  <c r="M55" i="1"/>
  <c r="J55" i="1"/>
  <c r="G55" i="1"/>
  <c r="AA54" i="1"/>
  <c r="X54" i="1"/>
  <c r="W54" i="1"/>
  <c r="Z54" i="1" s="1"/>
  <c r="V54" i="1"/>
  <c r="S54" i="1"/>
  <c r="P54" i="1"/>
  <c r="M54" i="1"/>
  <c r="J54" i="1"/>
  <c r="G54" i="1"/>
  <c r="X53" i="1"/>
  <c r="W53" i="1"/>
  <c r="V53" i="1"/>
  <c r="S53" i="1"/>
  <c r="P53" i="1"/>
  <c r="M53" i="1"/>
  <c r="J53" i="1"/>
  <c r="G53" i="1"/>
  <c r="A53" i="1"/>
  <c r="A54" i="1" s="1"/>
  <c r="A57" i="1" s="1"/>
  <c r="A58" i="1" s="1"/>
  <c r="A59" i="1" s="1"/>
  <c r="A60" i="1" s="1"/>
  <c r="A61" i="1" s="1"/>
  <c r="A62" i="1" s="1"/>
  <c r="A63" i="1" s="1"/>
  <c r="A64" i="1" s="1"/>
  <c r="U52" i="1"/>
  <c r="T52" i="1"/>
  <c r="R52" i="1"/>
  <c r="Q52" i="1"/>
  <c r="O52" i="1"/>
  <c r="N52" i="1"/>
  <c r="L52" i="1"/>
  <c r="K52" i="1"/>
  <c r="I52" i="1"/>
  <c r="H52" i="1"/>
  <c r="F52" i="1"/>
  <c r="E52" i="1"/>
  <c r="D52" i="1"/>
  <c r="C52" i="1"/>
  <c r="Z51" i="1"/>
  <c r="Y51" i="1"/>
  <c r="X51" i="1"/>
  <c r="AA51" i="1" s="1"/>
  <c r="W51" i="1"/>
  <c r="V51" i="1"/>
  <c r="S51" i="1"/>
  <c r="P51" i="1"/>
  <c r="M51" i="1"/>
  <c r="J51" i="1"/>
  <c r="G51" i="1"/>
  <c r="AB50" i="1"/>
  <c r="X50" i="1"/>
  <c r="AA50" i="1" s="1"/>
  <c r="W50" i="1"/>
  <c r="W52" i="1" s="1"/>
  <c r="V50" i="1"/>
  <c r="S50" i="1"/>
  <c r="P50" i="1"/>
  <c r="M50" i="1"/>
  <c r="J50" i="1"/>
  <c r="G50" i="1"/>
  <c r="Z49" i="1"/>
  <c r="X49" i="1"/>
  <c r="AA49" i="1" s="1"/>
  <c r="W49" i="1"/>
  <c r="V49" i="1"/>
  <c r="S49" i="1"/>
  <c r="P49" i="1"/>
  <c r="M49" i="1"/>
  <c r="J49" i="1"/>
  <c r="G49" i="1"/>
  <c r="Z48" i="1"/>
  <c r="X48" i="1"/>
  <c r="AA48" i="1" s="1"/>
  <c r="W48" i="1"/>
  <c r="V48" i="1"/>
  <c r="V52" i="1" s="1"/>
  <c r="S48" i="1"/>
  <c r="P48" i="1"/>
  <c r="M48" i="1"/>
  <c r="M52" i="1" s="1"/>
  <c r="J48" i="1"/>
  <c r="J52" i="1" s="1"/>
  <c r="G48" i="1"/>
  <c r="G52" i="1" s="1"/>
  <c r="U47" i="1"/>
  <c r="T47" i="1"/>
  <c r="R47" i="1"/>
  <c r="Q47" i="1"/>
  <c r="O47" i="1"/>
  <c r="N47" i="1"/>
  <c r="L47" i="1"/>
  <c r="K47" i="1"/>
  <c r="I47" i="1"/>
  <c r="H47" i="1"/>
  <c r="F47" i="1"/>
  <c r="E47" i="1"/>
  <c r="C47" i="1"/>
  <c r="AA46" i="1"/>
  <c r="X46" i="1"/>
  <c r="W46" i="1"/>
  <c r="Y46" i="1" s="1"/>
  <c r="V46" i="1"/>
  <c r="S46" i="1"/>
  <c r="P46" i="1"/>
  <c r="M46" i="1"/>
  <c r="J46" i="1"/>
  <c r="G46" i="1"/>
  <c r="Z45" i="1"/>
  <c r="Y45" i="1"/>
  <c r="X45" i="1"/>
  <c r="AA45" i="1" s="1"/>
  <c r="W45" i="1"/>
  <c r="V45" i="1"/>
  <c r="S45" i="1"/>
  <c r="P45" i="1"/>
  <c r="M45" i="1"/>
  <c r="J45" i="1"/>
  <c r="G45" i="1"/>
  <c r="X44" i="1"/>
  <c r="X47" i="1" s="1"/>
  <c r="W44" i="1"/>
  <c r="Z44" i="1" s="1"/>
  <c r="V44" i="1"/>
  <c r="S44" i="1"/>
  <c r="P44" i="1"/>
  <c r="P47" i="1" s="1"/>
  <c r="M44" i="1"/>
  <c r="M47" i="1" s="1"/>
  <c r="J44" i="1"/>
  <c r="G44" i="1"/>
  <c r="U43" i="1"/>
  <c r="T43" i="1"/>
  <c r="R43" i="1"/>
  <c r="Q43" i="1"/>
  <c r="O43" i="1"/>
  <c r="N43" i="1"/>
  <c r="L43" i="1"/>
  <c r="K43" i="1"/>
  <c r="I43" i="1"/>
  <c r="H43" i="1"/>
  <c r="F43" i="1"/>
  <c r="E43" i="1"/>
  <c r="C43" i="1"/>
  <c r="AA42" i="1"/>
  <c r="X42" i="1"/>
  <c r="W42" i="1"/>
  <c r="Z42" i="1" s="1"/>
  <c r="V42" i="1"/>
  <c r="S42" i="1"/>
  <c r="P42" i="1"/>
  <c r="M42" i="1"/>
  <c r="J42" i="1"/>
  <c r="G42" i="1"/>
  <c r="X41" i="1"/>
  <c r="AA41" i="1" s="1"/>
  <c r="W41" i="1"/>
  <c r="Z41" i="1" s="1"/>
  <c r="V41" i="1"/>
  <c r="S41" i="1"/>
  <c r="P41" i="1"/>
  <c r="M41" i="1"/>
  <c r="J41" i="1"/>
  <c r="G41" i="1"/>
  <c r="AA40" i="1"/>
  <c r="X40" i="1"/>
  <c r="W40" i="1"/>
  <c r="Z40" i="1" s="1"/>
  <c r="V40" i="1"/>
  <c r="S40" i="1"/>
  <c r="P40" i="1"/>
  <c r="M40" i="1"/>
  <c r="J40" i="1"/>
  <c r="G40" i="1"/>
  <c r="X39" i="1"/>
  <c r="AA39" i="1" s="1"/>
  <c r="W39" i="1"/>
  <c r="Y39" i="1" s="1"/>
  <c r="V39" i="1"/>
  <c r="S39" i="1"/>
  <c r="P39" i="1"/>
  <c r="M39" i="1"/>
  <c r="J39" i="1"/>
  <c r="G39" i="1"/>
  <c r="AA38" i="1"/>
  <c r="Z38" i="1"/>
  <c r="X38" i="1"/>
  <c r="Y38" i="1" s="1"/>
  <c r="W38" i="1"/>
  <c r="V38" i="1"/>
  <c r="S38" i="1"/>
  <c r="P38" i="1"/>
  <c r="M38" i="1"/>
  <c r="J38" i="1"/>
  <c r="G38" i="1"/>
  <c r="X37" i="1"/>
  <c r="AA37" i="1" s="1"/>
  <c r="W37" i="1"/>
  <c r="Z37" i="1" s="1"/>
  <c r="V37" i="1"/>
  <c r="S37" i="1"/>
  <c r="P37" i="1"/>
  <c r="M37" i="1"/>
  <c r="J37" i="1"/>
  <c r="G37" i="1"/>
  <c r="AA36" i="1"/>
  <c r="X36" i="1"/>
  <c r="W36" i="1"/>
  <c r="Z36" i="1" s="1"/>
  <c r="V36" i="1"/>
  <c r="S36" i="1"/>
  <c r="P36" i="1"/>
  <c r="M36" i="1"/>
  <c r="J36" i="1"/>
  <c r="G36" i="1"/>
  <c r="X35" i="1"/>
  <c r="AA35" i="1" s="1"/>
  <c r="W35" i="1"/>
  <c r="Y35" i="1" s="1"/>
  <c r="V35" i="1"/>
  <c r="S35" i="1"/>
  <c r="P35" i="1"/>
  <c r="M35" i="1"/>
  <c r="J35" i="1"/>
  <c r="G35" i="1"/>
  <c r="AA34" i="1"/>
  <c r="Z34" i="1"/>
  <c r="X34" i="1"/>
  <c r="W34" i="1"/>
  <c r="Y34" i="1" s="1"/>
  <c r="V34" i="1"/>
  <c r="S34" i="1"/>
  <c r="P34" i="1"/>
  <c r="M34" i="1"/>
  <c r="J34" i="1"/>
  <c r="G34" i="1"/>
  <c r="X33" i="1"/>
  <c r="Y33" i="1" s="1"/>
  <c r="W33" i="1"/>
  <c r="Z33" i="1" s="1"/>
  <c r="V33" i="1"/>
  <c r="S33" i="1"/>
  <c r="P33" i="1"/>
  <c r="M33" i="1"/>
  <c r="J33" i="1"/>
  <c r="G33" i="1"/>
  <c r="AA32" i="1"/>
  <c r="X32" i="1"/>
  <c r="W32" i="1"/>
  <c r="Z32" i="1" s="1"/>
  <c r="V32" i="1"/>
  <c r="S32" i="1"/>
  <c r="P32" i="1"/>
  <c r="M32" i="1"/>
  <c r="J32" i="1"/>
  <c r="G32" i="1"/>
  <c r="A32" i="1"/>
  <c r="A33" i="1" s="1"/>
  <c r="A34" i="1" s="1"/>
  <c r="A35" i="1" s="1"/>
  <c r="A36" i="1" s="1"/>
  <c r="A37" i="1" s="1"/>
  <c r="A38" i="1" s="1"/>
  <c r="A39" i="1" s="1"/>
  <c r="A40" i="1" s="1"/>
  <c r="A41" i="1" s="1"/>
  <c r="A43" i="1" s="1"/>
  <c r="A44" i="1" s="1"/>
  <c r="A45" i="1" s="1"/>
  <c r="A46" i="1" s="1"/>
  <c r="A47" i="1" s="1"/>
  <c r="A48" i="1" s="1"/>
  <c r="A49" i="1" s="1"/>
  <c r="A50" i="1" s="1"/>
  <c r="X31" i="1"/>
  <c r="AA31" i="1" s="1"/>
  <c r="W31" i="1"/>
  <c r="Z31" i="1" s="1"/>
  <c r="V31" i="1"/>
  <c r="S31" i="1"/>
  <c r="P31" i="1"/>
  <c r="M31" i="1"/>
  <c r="J31" i="1"/>
  <c r="G31" i="1"/>
  <c r="Z30" i="1"/>
  <c r="Y30" i="1"/>
  <c r="X30" i="1"/>
  <c r="AA30" i="1" s="1"/>
  <c r="W30" i="1"/>
  <c r="V30" i="1"/>
  <c r="S30" i="1"/>
  <c r="P30" i="1"/>
  <c r="M30" i="1"/>
  <c r="J30" i="1"/>
  <c r="G30" i="1"/>
  <c r="X29" i="1"/>
  <c r="AA29" i="1" s="1"/>
  <c r="W29" i="1"/>
  <c r="Z29" i="1" s="1"/>
  <c r="V29" i="1"/>
  <c r="S29" i="1"/>
  <c r="P29" i="1"/>
  <c r="M29" i="1"/>
  <c r="J29" i="1"/>
  <c r="G29" i="1"/>
  <c r="AA28" i="1"/>
  <c r="X28" i="1"/>
  <c r="W28" i="1"/>
  <c r="Z28" i="1" s="1"/>
  <c r="V28" i="1"/>
  <c r="S28" i="1"/>
  <c r="P28" i="1"/>
  <c r="M28" i="1"/>
  <c r="J28" i="1"/>
  <c r="G28" i="1"/>
  <c r="X27" i="1"/>
  <c r="AA27" i="1" s="1"/>
  <c r="W27" i="1"/>
  <c r="Z27" i="1" s="1"/>
  <c r="V27" i="1"/>
  <c r="S27" i="1"/>
  <c r="P27" i="1"/>
  <c r="M27" i="1"/>
  <c r="J27" i="1"/>
  <c r="G27" i="1"/>
  <c r="X26" i="1"/>
  <c r="AA26" i="1" s="1"/>
  <c r="W26" i="1"/>
  <c r="Z26" i="1" s="1"/>
  <c r="V26" i="1"/>
  <c r="S26" i="1"/>
  <c r="P26" i="1"/>
  <c r="M26" i="1"/>
  <c r="J26" i="1"/>
  <c r="G26" i="1"/>
  <c r="X25" i="1"/>
  <c r="AA25" i="1" s="1"/>
  <c r="W25" i="1"/>
  <c r="Z25" i="1" s="1"/>
  <c r="V25" i="1"/>
  <c r="S25" i="1"/>
  <c r="P25" i="1"/>
  <c r="M25" i="1"/>
  <c r="J25" i="1"/>
  <c r="G25" i="1"/>
  <c r="AA24" i="1"/>
  <c r="X24" i="1"/>
  <c r="W24" i="1"/>
  <c r="Z24" i="1" s="1"/>
  <c r="V24" i="1"/>
  <c r="S24" i="1"/>
  <c r="P24" i="1"/>
  <c r="M24" i="1"/>
  <c r="J24" i="1"/>
  <c r="G24" i="1"/>
  <c r="G43" i="1" s="1"/>
  <c r="U23" i="1"/>
  <c r="T23" i="1"/>
  <c r="R23" i="1"/>
  <c r="Q23" i="1"/>
  <c r="O23" i="1"/>
  <c r="N23" i="1"/>
  <c r="L23" i="1"/>
  <c r="K23" i="1"/>
  <c r="I23" i="1"/>
  <c r="H23" i="1"/>
  <c r="F23" i="1"/>
  <c r="E23" i="1"/>
  <c r="C23" i="1"/>
  <c r="Z22" i="1"/>
  <c r="X22" i="1"/>
  <c r="AA22" i="1" s="1"/>
  <c r="W22" i="1"/>
  <c r="V22" i="1"/>
  <c r="S22" i="1"/>
  <c r="P22" i="1"/>
  <c r="M22" i="1"/>
  <c r="J22" i="1"/>
  <c r="G22" i="1"/>
  <c r="Z21" i="1"/>
  <c r="X21" i="1"/>
  <c r="AA21" i="1" s="1"/>
  <c r="W21" i="1"/>
  <c r="V21" i="1"/>
  <c r="S21" i="1"/>
  <c r="P21" i="1"/>
  <c r="M21" i="1"/>
  <c r="J21" i="1"/>
  <c r="G21" i="1"/>
  <c r="X20" i="1"/>
  <c r="AA20" i="1" s="1"/>
  <c r="W20" i="1"/>
  <c r="Z20" i="1" s="1"/>
  <c r="V20" i="1"/>
  <c r="S20" i="1"/>
  <c r="P20" i="1"/>
  <c r="M20" i="1"/>
  <c r="J20" i="1"/>
  <c r="G20" i="1"/>
  <c r="Z19" i="1"/>
  <c r="X19" i="1"/>
  <c r="AA19" i="1" s="1"/>
  <c r="W19" i="1"/>
  <c r="V19" i="1"/>
  <c r="S19" i="1"/>
  <c r="P19" i="1"/>
  <c r="M19" i="1"/>
  <c r="J19" i="1"/>
  <c r="G19" i="1"/>
  <c r="Z18" i="1"/>
  <c r="X18" i="1"/>
  <c r="AA18" i="1" s="1"/>
  <c r="W18" i="1"/>
  <c r="V18" i="1"/>
  <c r="S18" i="1"/>
  <c r="P18" i="1"/>
  <c r="M18" i="1"/>
  <c r="J18" i="1"/>
  <c r="G18" i="1"/>
  <c r="X17" i="1"/>
  <c r="AA17" i="1" s="1"/>
  <c r="W17" i="1"/>
  <c r="Z17" i="1" s="1"/>
  <c r="V17" i="1"/>
  <c r="S17" i="1"/>
  <c r="P17" i="1"/>
  <c r="M17" i="1"/>
  <c r="M23" i="1" s="1"/>
  <c r="J17" i="1"/>
  <c r="G17" i="1"/>
  <c r="X16" i="1"/>
  <c r="AA16" i="1" s="1"/>
  <c r="W16" i="1"/>
  <c r="Z16" i="1" s="1"/>
  <c r="V16" i="1"/>
  <c r="S16" i="1"/>
  <c r="P16" i="1"/>
  <c r="M16" i="1"/>
  <c r="J16" i="1"/>
  <c r="G16" i="1"/>
  <c r="X15" i="1"/>
  <c r="AA15" i="1" s="1"/>
  <c r="W15" i="1"/>
  <c r="Z15" i="1" s="1"/>
  <c r="V15" i="1"/>
  <c r="S15" i="1"/>
  <c r="P15" i="1"/>
  <c r="M15" i="1"/>
  <c r="J15" i="1"/>
  <c r="G15" i="1"/>
  <c r="X14" i="1"/>
  <c r="AA14" i="1" s="1"/>
  <c r="W14" i="1"/>
  <c r="Z14" i="1" s="1"/>
  <c r="V14" i="1"/>
  <c r="S14" i="1"/>
  <c r="P14" i="1"/>
  <c r="M14" i="1"/>
  <c r="J14" i="1"/>
  <c r="G14" i="1"/>
  <c r="X13" i="1"/>
  <c r="X23" i="1" s="1"/>
  <c r="AA23" i="1" s="1"/>
  <c r="W13" i="1"/>
  <c r="V13" i="1"/>
  <c r="S13" i="1"/>
  <c r="P13" i="1"/>
  <c r="P23" i="1" s="1"/>
  <c r="M13" i="1"/>
  <c r="J13" i="1"/>
  <c r="G13" i="1"/>
  <c r="U12" i="1"/>
  <c r="T12" i="1"/>
  <c r="R12" i="1"/>
  <c r="Q12" i="1"/>
  <c r="Q73" i="1" s="1"/>
  <c r="Q76" i="1" s="1"/>
  <c r="O12" i="1"/>
  <c r="N12" i="1"/>
  <c r="L12" i="1"/>
  <c r="K12" i="1"/>
  <c r="I12" i="1"/>
  <c r="I73" i="1" s="1"/>
  <c r="I76" i="1" s="1"/>
  <c r="H12" i="1"/>
  <c r="H73" i="1" s="1"/>
  <c r="H76" i="1" s="1"/>
  <c r="F12" i="1"/>
  <c r="E12" i="1"/>
  <c r="C12" i="1"/>
  <c r="Z11" i="1"/>
  <c r="X11" i="1"/>
  <c r="AA11" i="1" s="1"/>
  <c r="W11" i="1"/>
  <c r="Y11" i="1" s="1"/>
  <c r="V11" i="1"/>
  <c r="S11" i="1"/>
  <c r="P11" i="1"/>
  <c r="M11" i="1"/>
  <c r="J11" i="1"/>
  <c r="G11" i="1"/>
  <c r="Z10" i="1"/>
  <c r="Y10" i="1"/>
  <c r="X10" i="1"/>
  <c r="AA10" i="1" s="1"/>
  <c r="W10" i="1"/>
  <c r="V10" i="1"/>
  <c r="S10" i="1"/>
  <c r="P10" i="1"/>
  <c r="M10" i="1"/>
  <c r="J10" i="1"/>
  <c r="G10" i="1"/>
  <c r="X9" i="1"/>
  <c r="AA9" i="1" s="1"/>
  <c r="W9" i="1"/>
  <c r="Z9" i="1" s="1"/>
  <c r="V9" i="1"/>
  <c r="S9" i="1"/>
  <c r="P9" i="1"/>
  <c r="M9" i="1"/>
  <c r="J9" i="1"/>
  <c r="G9" i="1"/>
  <c r="AA8" i="1"/>
  <c r="X8" i="1"/>
  <c r="Y8" i="1" s="1"/>
  <c r="W8" i="1"/>
  <c r="Z8" i="1" s="1"/>
  <c r="V8" i="1"/>
  <c r="S8" i="1"/>
  <c r="P8" i="1"/>
  <c r="M8" i="1"/>
  <c r="M12" i="1" s="1"/>
  <c r="J8" i="1"/>
  <c r="G8" i="1"/>
  <c r="AA7" i="1"/>
  <c r="Z7" i="1"/>
  <c r="X7" i="1"/>
  <c r="W7" i="1"/>
  <c r="Y7" i="1" s="1"/>
  <c r="V7" i="1"/>
  <c r="S7" i="1"/>
  <c r="P7" i="1"/>
  <c r="M7" i="1"/>
  <c r="J7" i="1"/>
  <c r="G7" i="1"/>
  <c r="Z6" i="1"/>
  <c r="Y6" i="1"/>
  <c r="X6" i="1"/>
  <c r="AA6" i="1" s="1"/>
  <c r="W6" i="1"/>
  <c r="V6" i="1"/>
  <c r="S6" i="1"/>
  <c r="P6" i="1"/>
  <c r="M6" i="1"/>
  <c r="J6" i="1"/>
  <c r="G6" i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Z5" i="1"/>
  <c r="Y5" i="1"/>
  <c r="X5" i="1"/>
  <c r="AA5" i="1" s="1"/>
  <c r="W5" i="1"/>
  <c r="V5" i="1"/>
  <c r="S5" i="1"/>
  <c r="S12" i="1" s="1"/>
  <c r="P5" i="1"/>
  <c r="P12" i="1" s="1"/>
  <c r="M5" i="1"/>
  <c r="J5" i="1"/>
  <c r="G5" i="1"/>
  <c r="G12" i="1" s="1"/>
  <c r="J12" i="1" l="1"/>
  <c r="G23" i="1"/>
  <c r="Y16" i="1"/>
  <c r="Y27" i="1"/>
  <c r="Y37" i="1"/>
  <c r="Y41" i="1"/>
  <c r="M58" i="1"/>
  <c r="V67" i="1"/>
  <c r="W12" i="1"/>
  <c r="E73" i="1"/>
  <c r="E76" i="1" s="1"/>
  <c r="K73" i="1"/>
  <c r="K76" i="1" s="1"/>
  <c r="O73" i="1"/>
  <c r="O76" i="1" s="1"/>
  <c r="T73" i="1"/>
  <c r="T76" i="1" s="1"/>
  <c r="Y20" i="1"/>
  <c r="Y28" i="1"/>
  <c r="AA33" i="1"/>
  <c r="Z35" i="1"/>
  <c r="Z39" i="1"/>
  <c r="Y44" i="1"/>
  <c r="Y47" i="1" s="1"/>
  <c r="S52" i="1"/>
  <c r="Z50" i="1"/>
  <c r="P58" i="1"/>
  <c r="X58" i="1"/>
  <c r="AA58" i="1" s="1"/>
  <c r="J58" i="1"/>
  <c r="V72" i="1"/>
  <c r="Y70" i="1"/>
  <c r="X12" i="1"/>
  <c r="AA12" i="1" s="1"/>
  <c r="V12" i="1"/>
  <c r="Y9" i="1"/>
  <c r="Y12" i="1" s="1"/>
  <c r="N73" i="1"/>
  <c r="N76" i="1" s="1"/>
  <c r="S23" i="1"/>
  <c r="S43" i="1"/>
  <c r="J43" i="1"/>
  <c r="J67" i="1"/>
  <c r="F73" i="1"/>
  <c r="F76" i="1" s="1"/>
  <c r="L73" i="1"/>
  <c r="L76" i="1" s="1"/>
  <c r="U73" i="1"/>
  <c r="U76" i="1" s="1"/>
  <c r="W23" i="1"/>
  <c r="Z23" i="1" s="1"/>
  <c r="M43" i="1"/>
  <c r="V43" i="1"/>
  <c r="R73" i="1"/>
  <c r="R76" i="1" s="1"/>
  <c r="J47" i="1"/>
  <c r="V47" i="1"/>
  <c r="AA44" i="1"/>
  <c r="Z46" i="1"/>
  <c r="P52" i="1"/>
  <c r="Y54" i="1"/>
  <c r="V58" i="1"/>
  <c r="Y57" i="1"/>
  <c r="P67" i="1"/>
  <c r="Y62" i="1"/>
  <c r="P72" i="1"/>
  <c r="M72" i="1"/>
  <c r="Y69" i="1"/>
  <c r="Z12" i="1"/>
  <c r="M73" i="1"/>
  <c r="M76" i="1" s="1"/>
  <c r="Y13" i="1"/>
  <c r="Y14" i="1"/>
  <c r="Y15" i="1"/>
  <c r="Y19" i="1"/>
  <c r="Y26" i="1"/>
  <c r="W43" i="1"/>
  <c r="Z43" i="1" s="1"/>
  <c r="G47" i="1"/>
  <c r="S47" i="1"/>
  <c r="S73" i="1" s="1"/>
  <c r="S76" i="1" s="1"/>
  <c r="Y50" i="1"/>
  <c r="X52" i="1"/>
  <c r="AA52" i="1" s="1"/>
  <c r="G58" i="1"/>
  <c r="S58" i="1"/>
  <c r="Y53" i="1"/>
  <c r="Y61" i="1"/>
  <c r="W67" i="1"/>
  <c r="Z67" i="1" s="1"/>
  <c r="J23" i="1"/>
  <c r="V23" i="1"/>
  <c r="V73" i="1" s="1"/>
  <c r="V76" i="1" s="1"/>
  <c r="Z13" i="1"/>
  <c r="Y18" i="1"/>
  <c r="Y22" i="1"/>
  <c r="P43" i="1"/>
  <c r="P73" i="1" s="1"/>
  <c r="P76" i="1" s="1"/>
  <c r="X43" i="1"/>
  <c r="AA43" i="1" s="1"/>
  <c r="Y25" i="1"/>
  <c r="Y29" i="1"/>
  <c r="Y31" i="1"/>
  <c r="Y32" i="1"/>
  <c r="Y36" i="1"/>
  <c r="Y40" i="1"/>
  <c r="Y49" i="1"/>
  <c r="AA53" i="1"/>
  <c r="Y55" i="1"/>
  <c r="Y60" i="1"/>
  <c r="Y64" i="1"/>
  <c r="Y66" i="1"/>
  <c r="X67" i="1"/>
  <c r="AA67" i="1" s="1"/>
  <c r="Y71" i="1"/>
  <c r="W72" i="1"/>
  <c r="Z72" i="1" s="1"/>
  <c r="Y75" i="1"/>
  <c r="Z52" i="1"/>
  <c r="X72" i="1"/>
  <c r="AA72" i="1" s="1"/>
  <c r="AA68" i="1"/>
  <c r="AA13" i="1"/>
  <c r="Y17" i="1"/>
  <c r="Y21" i="1"/>
  <c r="Y24" i="1"/>
  <c r="Y42" i="1"/>
  <c r="W47" i="1"/>
  <c r="Z47" i="1" s="1"/>
  <c r="AA47" i="1"/>
  <c r="Y48" i="1"/>
  <c r="W58" i="1"/>
  <c r="Z58" i="1" s="1"/>
  <c r="Z53" i="1"/>
  <c r="Y59" i="1"/>
  <c r="Y67" i="1" s="1"/>
  <c r="Y63" i="1"/>
  <c r="Y72" i="1" l="1"/>
  <c r="J73" i="1"/>
  <c r="J76" i="1" s="1"/>
  <c r="G73" i="1"/>
  <c r="G76" i="1" s="1"/>
  <c r="X73" i="1"/>
  <c r="Y58" i="1"/>
  <c r="Y23" i="1"/>
  <c r="W73" i="1"/>
  <c r="Y52" i="1"/>
  <c r="Y43" i="1"/>
  <c r="Y73" i="1" l="1"/>
  <c r="Y76" i="1" s="1"/>
  <c r="W76" i="1"/>
  <c r="Z73" i="1"/>
  <c r="X76" i="1"/>
  <c r="AA73" i="1"/>
  <c r="Y79" i="1" l="1"/>
  <c r="AA76" i="1"/>
  <c r="Z76" i="1"/>
  <c r="Y80" i="1"/>
  <c r="Y84" i="1" l="1"/>
  <c r="AB76" i="1"/>
  <c r="AC76" i="1" s="1"/>
</calcChain>
</file>

<file path=xl/sharedStrings.xml><?xml version="1.0" encoding="utf-8"?>
<sst xmlns="http://schemas.openxmlformats.org/spreadsheetml/2006/main" count="120" uniqueCount="115">
  <si>
    <t>FPPCA FORMAT for the month of  NOVEMBER, 2024 FY 24-25   (APSPDCL)</t>
  </si>
  <si>
    <t>S.No.</t>
  </si>
  <si>
    <t>Generating station/ Stage/Source</t>
  </si>
  <si>
    <t>Plant 
capacity
 (MW)</t>
  </si>
  <si>
    <t>Discom's
 share
 (%)</t>
  </si>
  <si>
    <t>Energy (MU)</t>
  </si>
  <si>
    <t>Cost Components (Rs.Millions)</t>
  </si>
  <si>
    <t>Fixed
(A)</t>
  </si>
  <si>
    <t>Variable 
(B)</t>
  </si>
  <si>
    <t>Incentive
(C)</t>
  </si>
  <si>
    <t>Income Tax
(D)</t>
  </si>
  <si>
    <t>Others
(E)</t>
  </si>
  <si>
    <t>Total 
F=(A+B+C+D+E)</t>
  </si>
  <si>
    <t>TO 
(a)</t>
  </si>
  <si>
    <t>Actual
 (b)</t>
  </si>
  <si>
    <t>Variance
 (c)= (b-a)</t>
  </si>
  <si>
    <t>TO 
(d)</t>
  </si>
  <si>
    <t>Actual
 (e)</t>
  </si>
  <si>
    <t>Variance
 (f)= (e-d)</t>
  </si>
  <si>
    <t>TO
 (g)</t>
  </si>
  <si>
    <t>Actual 
(h)</t>
  </si>
  <si>
    <t>Variance
 (i)= (h-g)</t>
  </si>
  <si>
    <t>TO 
(j)</t>
  </si>
  <si>
    <t>Actual 
(k)</t>
  </si>
  <si>
    <t>Variance
 (l)= (k-j)</t>
  </si>
  <si>
    <t>TO
 (m)</t>
  </si>
  <si>
    <t>Actual
 (n)</t>
  </si>
  <si>
    <t>Variance 
(o)= (n-m)</t>
  </si>
  <si>
    <t>TO 
(p)</t>
  </si>
  <si>
    <t>Actual 
(q)</t>
  </si>
  <si>
    <t>Variance
 (r)= (q-p)</t>
  </si>
  <si>
    <t>TO 
(s)</t>
  </si>
  <si>
    <t>Actual
 (t)</t>
  </si>
  <si>
    <t>Variance 
(u)= (t-s)</t>
  </si>
  <si>
    <t>Avg as per Tariff Order</t>
  </si>
  <si>
    <t xml:space="preserve"> Actual</t>
  </si>
  <si>
    <t>Dr. NTTPS</t>
  </si>
  <si>
    <t>Dr. NTTPS-IV</t>
  </si>
  <si>
    <t>Dr. NTTPS-V</t>
  </si>
  <si>
    <t>RTPP Stage-I</t>
  </si>
  <si>
    <t>RTPP Stage-II</t>
  </si>
  <si>
    <t>RTPP Stage-III</t>
  </si>
  <si>
    <t>RTPP Stage-IV</t>
  </si>
  <si>
    <t>GENCO THERMAL TOTAL</t>
  </si>
  <si>
    <t>Srisailam RCPH</t>
  </si>
  <si>
    <t>NSRCPH</t>
  </si>
  <si>
    <t>NSTPDC PH</t>
  </si>
  <si>
    <t>Upper Sileru</t>
  </si>
  <si>
    <t>Lower Sileru</t>
  </si>
  <si>
    <t>Donkarayi</t>
  </si>
  <si>
    <t>PABM</t>
  </si>
  <si>
    <t>Minihydel(Chettipet)</t>
  </si>
  <si>
    <t>Machkund AP Share</t>
  </si>
  <si>
    <t>TB Dam AP Share</t>
  </si>
  <si>
    <t>GENCO HYDEL(INCLUDING INTERSTATE)TOTAL</t>
  </si>
  <si>
    <t>NTPC(SR) Ramagundam I &amp;II</t>
  </si>
  <si>
    <t>NTPC(SR) Simhadri Stage-I</t>
  </si>
  <si>
    <t>NTPC(SR) Simhadri Stage-II</t>
  </si>
  <si>
    <t>NTPC(SR) Talcher Stage-II</t>
  </si>
  <si>
    <t>NTPC(SR) Ramagundam III</t>
  </si>
  <si>
    <t>NTPC Kudgi Stage-I</t>
  </si>
  <si>
    <t>NTPC-TELANGANA-STPS STAGE-1</t>
  </si>
  <si>
    <t>NTECL Valluru</t>
  </si>
  <si>
    <t>NLC Stage-I</t>
  </si>
  <si>
    <t>NLC Stage-II</t>
  </si>
  <si>
    <t>NPC(MAPS)</t>
  </si>
  <si>
    <t>NPC(KAIGA unit I,II,III,IV)</t>
  </si>
  <si>
    <t>NTPL(NLC TamilNadu)</t>
  </si>
  <si>
    <t>NLC NNTPS</t>
  </si>
  <si>
    <t>KKNPP Unit-I</t>
  </si>
  <si>
    <t>NLC TPS- I Expn.</t>
  </si>
  <si>
    <t>NLC TPS- II Expn.</t>
  </si>
  <si>
    <t>JNNSM Ph-1 Thermal</t>
  </si>
  <si>
    <t>NTPC Aravali</t>
  </si>
  <si>
    <t>CGS TOTAL</t>
  </si>
  <si>
    <t>NCE- Others</t>
  </si>
  <si>
    <t>NCE Solar</t>
  </si>
  <si>
    <t>NCE WIND</t>
  </si>
  <si>
    <t>NCE TOTAL</t>
  </si>
  <si>
    <t>APPDCL Stage-I</t>
  </si>
  <si>
    <t>APPDCL Stage-II</t>
  </si>
  <si>
    <t>Godavari Gas Power Plant</t>
  </si>
  <si>
    <t>TS NPDCL (TSPCC)</t>
  </si>
  <si>
    <t>JOINT SECTOR TOTAL</t>
  </si>
  <si>
    <r>
      <rPr>
        <sz val="8"/>
        <color indexed="8"/>
        <rFont val="Cambria"/>
        <family val="1"/>
      </rPr>
      <t>SEIL P1 (230MW)</t>
    </r>
  </si>
  <si>
    <r>
      <rPr>
        <sz val="8"/>
        <color indexed="8"/>
        <rFont val="Cambria"/>
        <family val="1"/>
      </rPr>
      <t>SEIL P2 (500MW Firm)</t>
    </r>
  </si>
  <si>
    <t xml:space="preserve">SEMBCORP PROJECT-1 (625MW) </t>
  </si>
  <si>
    <t xml:space="preserve">SEMBCORP PROJECT-2 (125MW) </t>
  </si>
  <si>
    <t>HNPCL</t>
  </si>
  <si>
    <t>IPPs TOTAL</t>
  </si>
  <si>
    <t>UI CHARGES</t>
  </si>
  <si>
    <t>Short term purchases</t>
  </si>
  <si>
    <t>Short term Sales</t>
  </si>
  <si>
    <t>Purchase from EPDCL</t>
  </si>
  <si>
    <t>Purchase from CPDCL</t>
  </si>
  <si>
    <t>Sale to EPDCL</t>
  </si>
  <si>
    <t>Sale to CPDCL</t>
  </si>
  <si>
    <t xml:space="preserve">Swapping power
</t>
  </si>
  <si>
    <t>TOTAL OTHERS</t>
  </si>
  <si>
    <t>TRANSMISSION COST</t>
  </si>
  <si>
    <t>SLDC COST</t>
  </si>
  <si>
    <t>PGCIL</t>
  </si>
  <si>
    <t>ULDC COST</t>
  </si>
  <si>
    <t>TOTAL TRANSMISSION &amp; ULDC CHARGES</t>
  </si>
  <si>
    <t>TOTAL COST</t>
  </si>
  <si>
    <t>Past claims/refunds, if any, pertaining to the Month(s) prior to the month for which FPPCA is being filed (Current FY)</t>
  </si>
  <si>
    <t>Past claims/refunds, if any, pertaining to the Month(s) prior to the month for which FPPCA is being filed (Previous FYs)</t>
  </si>
  <si>
    <t>POWER PURCHASE FOR THE MONTH</t>
  </si>
  <si>
    <t>Actual Weighted average Power Purchase Cost per unit of energy (APPC)</t>
  </si>
  <si>
    <t>=</t>
  </si>
  <si>
    <t>Base Weighted average Power Purchase Cost per unit of energy (BPPC)</t>
  </si>
  <si>
    <t>Actual loss % for previous year (FY 2023-24)</t>
  </si>
  <si>
    <t>Approved T&amp;D Loss for FY 2024-25</t>
  </si>
  <si>
    <t>Loss % considered (lower of above two rows)</t>
  </si>
  <si>
    <t>FPPCA (Rs./Unit) = (APPC - BPPC ) / (1-(Loss in %/100)) (Rs./Unit)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</si>
</sst>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00"/>
    <numFmt numFmtId="166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 Light"/>
      <family val="2"/>
      <scheme val="major"/>
    </font>
    <font>
      <sz val="14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sz val="10"/>
      <color theme="1"/>
      <name val="Calibri Light"/>
      <family val="2"/>
      <scheme val="major"/>
    </font>
    <font>
      <sz val="9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b/>
      <sz val="9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8"/>
      <color indexed="8"/>
      <name val="Cambria"/>
      <family val="1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0" fillId="0" borderId="0"/>
  </cellStyleXfs>
  <cellXfs count="53">
    <xf numFmtId="0" fontId="0" fillId="0" borderId="0" xfId="0"/>
    <xf numFmtId="0" fontId="3" fillId="0" borderId="0" xfId="0" applyFont="1" applyFill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/>
    </xf>
    <xf numFmtId="10" fontId="6" fillId="0" borderId="4" xfId="0" applyNumberFormat="1" applyFont="1" applyFill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right" vertical="center"/>
    </xf>
    <xf numFmtId="2" fontId="7" fillId="0" borderId="4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right" vertical="center"/>
    </xf>
    <xf numFmtId="2" fontId="9" fillId="0" borderId="4" xfId="0" applyNumberFormat="1" applyFont="1" applyFill="1" applyBorder="1" applyAlignment="1">
      <alignment horizontal="center" vertical="center"/>
    </xf>
    <xf numFmtId="1" fontId="6" fillId="0" borderId="4" xfId="2" applyNumberFormat="1" applyFont="1" applyFill="1" applyBorder="1" applyAlignment="1" applyProtection="1">
      <alignment horizontal="center" vertical="center"/>
      <protection locked="0"/>
    </xf>
    <xf numFmtId="0" fontId="11" fillId="0" borderId="4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1" fontId="8" fillId="0" borderId="4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5" fontId="9" fillId="0" borderId="4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 wrapText="1"/>
    </xf>
    <xf numFmtId="164" fontId="13" fillId="0" borderId="10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164" fontId="13" fillId="0" borderId="12" xfId="0" applyNumberFormat="1" applyFont="1" applyFill="1" applyBorder="1" applyAlignment="1">
      <alignment horizontal="center" vertical="center" wrapText="1"/>
    </xf>
    <xf numFmtId="10" fontId="13" fillId="0" borderId="12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 applyAlignment="1">
      <alignment horizontal="center" vertical="center"/>
    </xf>
    <xf numFmtId="2" fontId="13" fillId="0" borderId="12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13" fillId="0" borderId="17" xfId="0" applyFont="1" applyFill="1" applyBorder="1" applyAlignment="1">
      <alignment horizontal="center" vertical="center" wrapText="1"/>
    </xf>
    <xf numFmtId="164" fontId="13" fillId="0" borderId="18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14" xfId="0" applyFont="1" applyFill="1" applyBorder="1" applyAlignment="1">
      <alignment horizontal="left" vertical="center" wrapText="1"/>
    </xf>
    <xf numFmtId="0" fontId="13" fillId="0" borderId="15" xfId="0" applyFont="1" applyFill="1" applyBorder="1" applyAlignment="1">
      <alignment horizontal="left" vertical="center" wrapText="1"/>
    </xf>
    <xf numFmtId="0" fontId="13" fillId="0" borderId="16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9" fontId="4" fillId="0" borderId="4" xfId="1" applyFont="1" applyFill="1" applyBorder="1" applyAlignment="1">
      <alignment horizontal="center" vertical="center" wrapText="1"/>
    </xf>
  </cellXfs>
  <cellStyles count="3">
    <cellStyle name="Normal" xfId="0" builtinId="0"/>
    <cellStyle name="Normal 82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84"/>
  <sheetViews>
    <sheetView showGridLines="0" tabSelected="1" view="pageBreakPreview" topLeftCell="J1" zoomScale="60" zoomScaleNormal="110" workbookViewId="0">
      <pane ySplit="4" topLeftCell="A71" activePane="bottomLeft" state="frozen"/>
      <selection activeCell="X74" sqref="X74:X75"/>
      <selection pane="bottomLeft" activeCell="AJ86" sqref="AJ86"/>
    </sheetView>
  </sheetViews>
  <sheetFormatPr defaultRowHeight="12" x14ac:dyDescent="0.25"/>
  <cols>
    <col min="1" max="1" width="5.5703125" style="13" bestFit="1" customWidth="1"/>
    <col min="2" max="2" width="29.140625" style="13" customWidth="1"/>
    <col min="3" max="3" width="7.85546875" style="13" customWidth="1"/>
    <col min="4" max="4" width="6.7109375" style="13" customWidth="1"/>
    <col min="5" max="5" width="12" style="13" bestFit="1" customWidth="1"/>
    <col min="6" max="6" width="13.42578125" style="13" bestFit="1" customWidth="1"/>
    <col min="7" max="7" width="11.42578125" style="13" bestFit="1" customWidth="1"/>
    <col min="8" max="8" width="12" style="13" bestFit="1" customWidth="1"/>
    <col min="9" max="9" width="13.42578125" style="13" bestFit="1" customWidth="1"/>
    <col min="10" max="10" width="11.42578125" style="13" bestFit="1" customWidth="1"/>
    <col min="11" max="11" width="12" style="13" bestFit="1" customWidth="1"/>
    <col min="12" max="12" width="13.42578125" style="13" bestFit="1" customWidth="1"/>
    <col min="13" max="13" width="11.42578125" style="13" bestFit="1" customWidth="1"/>
    <col min="14" max="14" width="8.140625" style="13" bestFit="1" customWidth="1"/>
    <col min="15" max="15" width="9.42578125" style="13" bestFit="1" customWidth="1"/>
    <col min="16" max="16" width="9" style="13" bestFit="1" customWidth="1"/>
    <col min="17" max="17" width="8.140625" style="13" bestFit="1" customWidth="1"/>
    <col min="18" max="18" width="9.42578125" style="13" bestFit="1" customWidth="1"/>
    <col min="19" max="19" width="10.140625" style="13" bestFit="1" customWidth="1"/>
    <col min="20" max="20" width="8.140625" style="13" bestFit="1" customWidth="1"/>
    <col min="21" max="21" width="10.7109375" style="13" bestFit="1" customWidth="1"/>
    <col min="22" max="22" width="10.42578125" style="13" bestFit="1" customWidth="1"/>
    <col min="23" max="23" width="13.42578125" style="13" bestFit="1" customWidth="1"/>
    <col min="24" max="24" width="13.7109375" style="13" customWidth="1"/>
    <col min="25" max="25" width="11.42578125" style="13" bestFit="1" customWidth="1"/>
    <col min="26" max="26" width="7.7109375" style="13" customWidth="1"/>
    <col min="27" max="27" width="7" style="13" customWidth="1"/>
    <col min="28" max="29" width="9.140625" style="13"/>
    <col min="30" max="30" width="10.28515625" style="13" bestFit="1" customWidth="1"/>
    <col min="31" max="16384" width="9.140625" style="13"/>
  </cols>
  <sheetData>
    <row r="1" spans="1:29" s="1" customFormat="1" ht="38.25" customHeight="1" x14ac:dyDescent="0.25">
      <c r="A1" s="48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50"/>
    </row>
    <row r="2" spans="1:29" s="3" customFormat="1" ht="25.5" customHeight="1" x14ac:dyDescent="0.25">
      <c r="A2" s="51" t="s">
        <v>1</v>
      </c>
      <c r="B2" s="43" t="s">
        <v>2</v>
      </c>
      <c r="C2" s="43" t="s">
        <v>3</v>
      </c>
      <c r="D2" s="52" t="s">
        <v>4</v>
      </c>
      <c r="E2" s="43" t="s">
        <v>5</v>
      </c>
      <c r="F2" s="43"/>
      <c r="G2" s="43"/>
      <c r="H2" s="51" t="s">
        <v>6</v>
      </c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2">
        <v>10</v>
      </c>
      <c r="AA2" s="2"/>
    </row>
    <row r="3" spans="1:29" s="5" customFormat="1" ht="38.25" customHeight="1" x14ac:dyDescent="0.25">
      <c r="A3" s="51"/>
      <c r="B3" s="43"/>
      <c r="C3" s="43"/>
      <c r="D3" s="52"/>
      <c r="E3" s="43"/>
      <c r="F3" s="43"/>
      <c r="G3" s="43"/>
      <c r="H3" s="43" t="s">
        <v>7</v>
      </c>
      <c r="I3" s="43"/>
      <c r="J3" s="43"/>
      <c r="K3" s="43" t="s">
        <v>8</v>
      </c>
      <c r="L3" s="43"/>
      <c r="M3" s="43"/>
      <c r="N3" s="43" t="s">
        <v>9</v>
      </c>
      <c r="O3" s="43"/>
      <c r="P3" s="43"/>
      <c r="Q3" s="43" t="s">
        <v>10</v>
      </c>
      <c r="R3" s="43"/>
      <c r="S3" s="43"/>
      <c r="T3" s="43" t="s">
        <v>11</v>
      </c>
      <c r="U3" s="43"/>
      <c r="V3" s="43"/>
      <c r="W3" s="43" t="s">
        <v>12</v>
      </c>
      <c r="X3" s="43"/>
      <c r="Y3" s="43"/>
      <c r="Z3" s="4"/>
      <c r="AA3" s="4"/>
    </row>
    <row r="4" spans="1:29" s="5" customFormat="1" ht="56.25" customHeight="1" x14ac:dyDescent="0.25">
      <c r="A4" s="51"/>
      <c r="B4" s="43"/>
      <c r="C4" s="43"/>
      <c r="D4" s="52"/>
      <c r="E4" s="6" t="s">
        <v>13</v>
      </c>
      <c r="F4" s="6" t="s">
        <v>14</v>
      </c>
      <c r="G4" s="6" t="s">
        <v>15</v>
      </c>
      <c r="H4" s="6" t="s">
        <v>16</v>
      </c>
      <c r="I4" s="6" t="s">
        <v>17</v>
      </c>
      <c r="J4" s="6" t="s">
        <v>18</v>
      </c>
      <c r="K4" s="6" t="s">
        <v>19</v>
      </c>
      <c r="L4" s="6" t="s">
        <v>20</v>
      </c>
      <c r="M4" s="6" t="s">
        <v>21</v>
      </c>
      <c r="N4" s="6" t="s">
        <v>22</v>
      </c>
      <c r="O4" s="6" t="s">
        <v>23</v>
      </c>
      <c r="P4" s="6" t="s">
        <v>24</v>
      </c>
      <c r="Q4" s="6" t="s">
        <v>25</v>
      </c>
      <c r="R4" s="6" t="s">
        <v>26</v>
      </c>
      <c r="S4" s="6" t="s">
        <v>27</v>
      </c>
      <c r="T4" s="6" t="s">
        <v>28</v>
      </c>
      <c r="U4" s="6" t="s">
        <v>29</v>
      </c>
      <c r="V4" s="6" t="s">
        <v>30</v>
      </c>
      <c r="W4" s="6" t="s">
        <v>31</v>
      </c>
      <c r="X4" s="6" t="s">
        <v>32</v>
      </c>
      <c r="Y4" s="6" t="s">
        <v>33</v>
      </c>
      <c r="Z4" s="6" t="s">
        <v>34</v>
      </c>
      <c r="AA4" s="4" t="s">
        <v>35</v>
      </c>
    </row>
    <row r="5" spans="1:29" ht="20.100000000000001" customHeight="1" x14ac:dyDescent="0.25">
      <c r="A5" s="7">
        <v>1</v>
      </c>
      <c r="B5" s="8" t="s">
        <v>36</v>
      </c>
      <c r="C5" s="9">
        <v>1260</v>
      </c>
      <c r="D5" s="10">
        <v>0.40439999999999998</v>
      </c>
      <c r="E5" s="11">
        <v>233.86</v>
      </c>
      <c r="F5" s="11">
        <v>251.35796393999999</v>
      </c>
      <c r="G5" s="11">
        <f>F5-E5</f>
        <v>17.497963939999977</v>
      </c>
      <c r="H5" s="11">
        <v>273.33333333333331</v>
      </c>
      <c r="I5" s="11">
        <v>246.55038779249995</v>
      </c>
      <c r="J5" s="11">
        <f>I5-H5</f>
        <v>-26.782945540833367</v>
      </c>
      <c r="K5" s="11">
        <v>912.05400000000009</v>
      </c>
      <c r="L5" s="11">
        <v>1066.9913162729999</v>
      </c>
      <c r="M5" s="11">
        <f>L5-K5</f>
        <v>154.93731627299985</v>
      </c>
      <c r="N5" s="11"/>
      <c r="O5" s="11">
        <v>0</v>
      </c>
      <c r="P5" s="11">
        <f>O5-N5</f>
        <v>0</v>
      </c>
      <c r="Q5" s="11"/>
      <c r="R5" s="11">
        <v>0</v>
      </c>
      <c r="S5" s="11">
        <f>R5-Q5</f>
        <v>0</v>
      </c>
      <c r="T5" s="11"/>
      <c r="U5" s="11">
        <v>0</v>
      </c>
      <c r="V5" s="11">
        <f>U5-T5</f>
        <v>0</v>
      </c>
      <c r="W5" s="11">
        <f>T5+Q5+N5+K5+H5</f>
        <v>1185.3873333333333</v>
      </c>
      <c r="X5" s="11">
        <f>U5+R5+O5+L5+I5</f>
        <v>1313.5417040655</v>
      </c>
      <c r="Y5" s="11">
        <f>X5-W5</f>
        <v>128.15437073216663</v>
      </c>
      <c r="Z5" s="12">
        <f t="shared" ref="Z5:AA36" si="0">IFERROR(W5/E5,0)</f>
        <v>5.0687904444254395</v>
      </c>
      <c r="AA5" s="12">
        <f t="shared" si="0"/>
        <v>5.2257811269470933</v>
      </c>
      <c r="AC5" s="14"/>
    </row>
    <row r="6" spans="1:29" ht="20.100000000000001" customHeight="1" x14ac:dyDescent="0.25">
      <c r="A6" s="7">
        <f>A5+1</f>
        <v>2</v>
      </c>
      <c r="B6" s="8" t="s">
        <v>37</v>
      </c>
      <c r="C6" s="9">
        <v>500</v>
      </c>
      <c r="D6" s="10">
        <v>0.40439999999999998</v>
      </c>
      <c r="E6" s="11">
        <v>106.91</v>
      </c>
      <c r="F6" s="11">
        <v>121.66667639999999</v>
      </c>
      <c r="G6" s="11">
        <f t="shared" ref="G6:G71" si="1">F6-E6</f>
        <v>14.756676399999989</v>
      </c>
      <c r="H6" s="11">
        <v>108.33333333333334</v>
      </c>
      <c r="I6" s="11">
        <v>91.635075000000001</v>
      </c>
      <c r="J6" s="11">
        <f t="shared" ref="J6:J71" si="2">I6-H6</f>
        <v>-16.698258333333342</v>
      </c>
      <c r="K6" s="11">
        <v>384.87599999999998</v>
      </c>
      <c r="L6" s="11">
        <v>486.44633636819998</v>
      </c>
      <c r="M6" s="11">
        <f t="shared" ref="M6:M71" si="3">L6-K6</f>
        <v>101.5703363682</v>
      </c>
      <c r="N6" s="11"/>
      <c r="O6" s="11">
        <v>0</v>
      </c>
      <c r="P6" s="11">
        <f t="shared" ref="P6:P71" si="4">O6-N6</f>
        <v>0</v>
      </c>
      <c r="Q6" s="11"/>
      <c r="R6" s="11">
        <v>0</v>
      </c>
      <c r="S6" s="11">
        <f t="shared" ref="S6:S71" si="5">R6-Q6</f>
        <v>0</v>
      </c>
      <c r="T6" s="11"/>
      <c r="U6" s="11">
        <v>0</v>
      </c>
      <c r="V6" s="11">
        <f t="shared" ref="V6:V71" si="6">U6-T6</f>
        <v>0</v>
      </c>
      <c r="W6" s="11">
        <f t="shared" ref="W6:X71" si="7">T6+Q6+N6+K6+H6</f>
        <v>493.20933333333335</v>
      </c>
      <c r="X6" s="11">
        <f t="shared" si="7"/>
        <v>578.08141136819995</v>
      </c>
      <c r="Y6" s="11">
        <f t="shared" ref="Y6:Y71" si="8">X6-W6</f>
        <v>84.872078034866604</v>
      </c>
      <c r="Z6" s="12">
        <f t="shared" si="0"/>
        <v>4.6133133788544889</v>
      </c>
      <c r="AA6" s="12">
        <f t="shared" si="0"/>
        <v>4.7513536859317052</v>
      </c>
      <c r="AC6" s="14"/>
    </row>
    <row r="7" spans="1:29" ht="20.100000000000001" customHeight="1" x14ac:dyDescent="0.25">
      <c r="A7" s="7">
        <f t="shared" ref="A7:A70" si="9">A6+1</f>
        <v>3</v>
      </c>
      <c r="B7" s="8" t="s">
        <v>38</v>
      </c>
      <c r="C7" s="9">
        <v>800</v>
      </c>
      <c r="D7" s="10">
        <v>0.40439999999999998</v>
      </c>
      <c r="E7" s="11">
        <v>153.78</v>
      </c>
      <c r="F7" s="11">
        <v>99.877165360199996</v>
      </c>
      <c r="G7" s="11">
        <f t="shared" si="1"/>
        <v>-53.902834639800005</v>
      </c>
      <c r="H7" s="11">
        <v>446.66666666666663</v>
      </c>
      <c r="I7" s="11">
        <v>226.09129748219999</v>
      </c>
      <c r="J7" s="11">
        <f t="shared" si="2"/>
        <v>-220.57536918446664</v>
      </c>
      <c r="K7" s="11">
        <v>507.47399999999999</v>
      </c>
      <c r="L7" s="11">
        <v>318.60815754240002</v>
      </c>
      <c r="M7" s="11">
        <f t="shared" si="3"/>
        <v>-188.86584245759997</v>
      </c>
      <c r="N7" s="11"/>
      <c r="O7" s="11">
        <v>0</v>
      </c>
      <c r="P7" s="11">
        <f t="shared" si="4"/>
        <v>0</v>
      </c>
      <c r="Q7" s="11"/>
      <c r="R7" s="11">
        <v>0</v>
      </c>
      <c r="S7" s="11">
        <f t="shared" si="5"/>
        <v>0</v>
      </c>
      <c r="T7" s="11"/>
      <c r="U7" s="11">
        <v>0</v>
      </c>
      <c r="V7" s="11">
        <f t="shared" si="6"/>
        <v>0</v>
      </c>
      <c r="W7" s="11">
        <f t="shared" si="7"/>
        <v>954.14066666666668</v>
      </c>
      <c r="X7" s="11">
        <f t="shared" si="7"/>
        <v>544.69945502459996</v>
      </c>
      <c r="Y7" s="11">
        <f t="shared" si="8"/>
        <v>-409.44121164206672</v>
      </c>
      <c r="Z7" s="12">
        <f t="shared" si="0"/>
        <v>6.2045823037239343</v>
      </c>
      <c r="AA7" s="12">
        <f t="shared" si="0"/>
        <v>5.4536935751047757</v>
      </c>
      <c r="AC7" s="14"/>
    </row>
    <row r="8" spans="1:29" ht="20.100000000000001" customHeight="1" x14ac:dyDescent="0.25">
      <c r="A8" s="7">
        <f t="shared" si="9"/>
        <v>4</v>
      </c>
      <c r="B8" s="8" t="s">
        <v>39</v>
      </c>
      <c r="C8" s="9">
        <v>420</v>
      </c>
      <c r="D8" s="10">
        <v>0.40439999999999998</v>
      </c>
      <c r="E8" s="11">
        <v>36.58</v>
      </c>
      <c r="F8" s="11">
        <v>73.108450260000012</v>
      </c>
      <c r="G8" s="11">
        <f t="shared" si="1"/>
        <v>36.528450260000014</v>
      </c>
      <c r="H8" s="11">
        <v>89.166666666666657</v>
      </c>
      <c r="I8" s="11">
        <v>82.320046875000003</v>
      </c>
      <c r="J8" s="11">
        <f t="shared" si="2"/>
        <v>-6.8466197916666545</v>
      </c>
      <c r="K8" s="11">
        <v>160.952</v>
      </c>
      <c r="L8" s="11">
        <v>333.94465163700005</v>
      </c>
      <c r="M8" s="11">
        <f t="shared" si="3"/>
        <v>172.99265163700005</v>
      </c>
      <c r="N8" s="11"/>
      <c r="O8" s="11">
        <v>0</v>
      </c>
      <c r="P8" s="11">
        <f t="shared" si="4"/>
        <v>0</v>
      </c>
      <c r="Q8" s="11"/>
      <c r="R8" s="11">
        <v>0</v>
      </c>
      <c r="S8" s="11">
        <f t="shared" si="5"/>
        <v>0</v>
      </c>
      <c r="T8" s="11"/>
      <c r="U8" s="11">
        <v>0</v>
      </c>
      <c r="V8" s="11">
        <f t="shared" si="6"/>
        <v>0</v>
      </c>
      <c r="W8" s="11">
        <f t="shared" si="7"/>
        <v>250.11866666666666</v>
      </c>
      <c r="X8" s="11">
        <f t="shared" si="7"/>
        <v>416.26469851200005</v>
      </c>
      <c r="Y8" s="11">
        <f t="shared" si="8"/>
        <v>166.1460318453334</v>
      </c>
      <c r="Z8" s="12">
        <f t="shared" si="0"/>
        <v>6.8375797339165301</v>
      </c>
      <c r="AA8" s="12">
        <f t="shared" si="0"/>
        <v>5.6937973248183029</v>
      </c>
      <c r="AC8" s="14"/>
    </row>
    <row r="9" spans="1:29" ht="20.100000000000001" customHeight="1" x14ac:dyDescent="0.25">
      <c r="A9" s="7">
        <f t="shared" si="9"/>
        <v>5</v>
      </c>
      <c r="B9" s="8" t="s">
        <v>40</v>
      </c>
      <c r="C9" s="9">
        <v>420</v>
      </c>
      <c r="D9" s="10">
        <v>0.40439999999999998</v>
      </c>
      <c r="E9" s="11">
        <v>0</v>
      </c>
      <c r="F9" s="11">
        <v>80.426260799999994</v>
      </c>
      <c r="G9" s="11">
        <f t="shared" si="1"/>
        <v>80.426260799999994</v>
      </c>
      <c r="H9" s="11">
        <v>105</v>
      </c>
      <c r="I9" s="11">
        <v>85.768064999999979</v>
      </c>
      <c r="J9" s="11">
        <f t="shared" si="2"/>
        <v>-19.231935000000021</v>
      </c>
      <c r="K9" s="11">
        <v>0</v>
      </c>
      <c r="L9" s="11">
        <v>367.37093406240001</v>
      </c>
      <c r="M9" s="11">
        <f t="shared" si="3"/>
        <v>367.37093406240001</v>
      </c>
      <c r="N9" s="11"/>
      <c r="O9" s="11">
        <v>0</v>
      </c>
      <c r="P9" s="11">
        <f t="shared" si="4"/>
        <v>0</v>
      </c>
      <c r="Q9" s="11"/>
      <c r="R9" s="11">
        <v>0</v>
      </c>
      <c r="S9" s="11">
        <f t="shared" si="5"/>
        <v>0</v>
      </c>
      <c r="T9" s="11"/>
      <c r="U9" s="11">
        <v>0</v>
      </c>
      <c r="V9" s="11">
        <f t="shared" si="6"/>
        <v>0</v>
      </c>
      <c r="W9" s="11">
        <f t="shared" si="7"/>
        <v>105</v>
      </c>
      <c r="X9" s="11">
        <f t="shared" si="7"/>
        <v>453.13899906239999</v>
      </c>
      <c r="Y9" s="11">
        <f t="shared" si="8"/>
        <v>348.13899906239999</v>
      </c>
      <c r="Z9" s="12">
        <f t="shared" si="0"/>
        <v>0</v>
      </c>
      <c r="AA9" s="12">
        <f t="shared" si="0"/>
        <v>5.6342169156569817</v>
      </c>
      <c r="AC9" s="14"/>
    </row>
    <row r="10" spans="1:29" ht="20.100000000000001" customHeight="1" x14ac:dyDescent="0.25">
      <c r="A10" s="7">
        <f t="shared" si="9"/>
        <v>6</v>
      </c>
      <c r="B10" s="8" t="s">
        <v>41</v>
      </c>
      <c r="C10" s="9">
        <v>210</v>
      </c>
      <c r="D10" s="10">
        <v>0.40439999999999998</v>
      </c>
      <c r="E10" s="11">
        <v>38.979999999999997</v>
      </c>
      <c r="F10" s="11">
        <v>37.429644780000004</v>
      </c>
      <c r="G10" s="11">
        <f t="shared" si="1"/>
        <v>-1.550355219999993</v>
      </c>
      <c r="H10" s="11">
        <v>59.166666666666671</v>
      </c>
      <c r="I10" s="11">
        <v>52.73170284375</v>
      </c>
      <c r="J10" s="11">
        <f t="shared" si="2"/>
        <v>-6.4349638229166715</v>
      </c>
      <c r="K10" s="11">
        <v>171.512</v>
      </c>
      <c r="L10" s="11">
        <v>170.9710663752</v>
      </c>
      <c r="M10" s="11">
        <f t="shared" si="3"/>
        <v>-0.54093362480000451</v>
      </c>
      <c r="N10" s="11"/>
      <c r="O10" s="11">
        <v>0</v>
      </c>
      <c r="P10" s="11">
        <f t="shared" si="4"/>
        <v>0</v>
      </c>
      <c r="Q10" s="11"/>
      <c r="R10" s="11">
        <v>0</v>
      </c>
      <c r="S10" s="11">
        <f t="shared" si="5"/>
        <v>0</v>
      </c>
      <c r="T10" s="11"/>
      <c r="U10" s="11">
        <v>0</v>
      </c>
      <c r="V10" s="11">
        <f t="shared" si="6"/>
        <v>0</v>
      </c>
      <c r="W10" s="11">
        <f t="shared" si="7"/>
        <v>230.67866666666669</v>
      </c>
      <c r="X10" s="11">
        <f t="shared" si="7"/>
        <v>223.70276921894998</v>
      </c>
      <c r="Y10" s="11">
        <f t="shared" si="8"/>
        <v>-6.9758974477167044</v>
      </c>
      <c r="Z10" s="12">
        <f t="shared" si="0"/>
        <v>5.9178724132033533</v>
      </c>
      <c r="AA10" s="12">
        <f t="shared" si="0"/>
        <v>5.9766201505198993</v>
      </c>
      <c r="AC10" s="14"/>
    </row>
    <row r="11" spans="1:29" ht="20.100000000000001" customHeight="1" x14ac:dyDescent="0.25">
      <c r="A11" s="7">
        <f t="shared" si="9"/>
        <v>7</v>
      </c>
      <c r="B11" s="8" t="s">
        <v>42</v>
      </c>
      <c r="C11" s="9">
        <v>600</v>
      </c>
      <c r="D11" s="10">
        <v>0.40439999999999998</v>
      </c>
      <c r="E11" s="11">
        <v>107.65</v>
      </c>
      <c r="F11" s="11">
        <v>66.453053400000002</v>
      </c>
      <c r="G11" s="11">
        <f t="shared" si="1"/>
        <v>-41.196946600000004</v>
      </c>
      <c r="H11" s="11">
        <v>208.33333333333331</v>
      </c>
      <c r="I11" s="11">
        <v>127.40333334882354</v>
      </c>
      <c r="J11" s="11">
        <f t="shared" si="2"/>
        <v>-80.929999984509777</v>
      </c>
      <c r="K11" s="11">
        <v>441.36500000000001</v>
      </c>
      <c r="L11" s="11">
        <v>283.8211724034</v>
      </c>
      <c r="M11" s="11">
        <f t="shared" si="3"/>
        <v>-157.54382759660001</v>
      </c>
      <c r="N11" s="11"/>
      <c r="O11" s="11">
        <v>0</v>
      </c>
      <c r="P11" s="11">
        <f t="shared" si="4"/>
        <v>0</v>
      </c>
      <c r="Q11" s="11"/>
      <c r="R11" s="11">
        <v>0</v>
      </c>
      <c r="S11" s="11">
        <f t="shared" si="5"/>
        <v>0</v>
      </c>
      <c r="T11" s="11"/>
      <c r="U11" s="11">
        <v>0</v>
      </c>
      <c r="V11" s="11">
        <f t="shared" si="6"/>
        <v>0</v>
      </c>
      <c r="W11" s="11">
        <f t="shared" si="7"/>
        <v>649.69833333333327</v>
      </c>
      <c r="X11" s="11">
        <f t="shared" si="7"/>
        <v>411.22450575222354</v>
      </c>
      <c r="Y11" s="11">
        <f t="shared" si="8"/>
        <v>-238.47382758110973</v>
      </c>
      <c r="Z11" s="12">
        <f t="shared" si="0"/>
        <v>6.0352840997058355</v>
      </c>
      <c r="AA11" s="12">
        <f t="shared" si="0"/>
        <v>6.1881957970681229</v>
      </c>
      <c r="AC11" s="14"/>
    </row>
    <row r="12" spans="1:29" ht="20.100000000000001" customHeight="1" x14ac:dyDescent="0.25">
      <c r="A12" s="7">
        <f t="shared" si="9"/>
        <v>8</v>
      </c>
      <c r="B12" s="15" t="s">
        <v>43</v>
      </c>
      <c r="C12" s="9">
        <f>SUM(C5:C11)</f>
        <v>4210</v>
      </c>
      <c r="D12" s="10">
        <v>0.40439999999999998</v>
      </c>
      <c r="E12" s="16">
        <f>SUM(E5:E11)</f>
        <v>677.76</v>
      </c>
      <c r="F12" s="16">
        <f t="shared" ref="F12:Y12" si="10">SUM(F5:F11)</f>
        <v>730.31921494020003</v>
      </c>
      <c r="G12" s="16">
        <f t="shared" si="10"/>
        <v>52.559214940199965</v>
      </c>
      <c r="H12" s="16">
        <f t="shared" si="10"/>
        <v>1289.9999999999998</v>
      </c>
      <c r="I12" s="16">
        <f t="shared" si="10"/>
        <v>912.49990834227333</v>
      </c>
      <c r="J12" s="16">
        <f t="shared" si="10"/>
        <v>-377.50009165772644</v>
      </c>
      <c r="K12" s="16">
        <f t="shared" si="10"/>
        <v>2578.2330000000002</v>
      </c>
      <c r="L12" s="16">
        <f t="shared" si="10"/>
        <v>3028.1536346615999</v>
      </c>
      <c r="M12" s="16">
        <f t="shared" si="10"/>
        <v>449.92063466159988</v>
      </c>
      <c r="N12" s="16">
        <f t="shared" si="10"/>
        <v>0</v>
      </c>
      <c r="O12" s="16">
        <f t="shared" si="10"/>
        <v>0</v>
      </c>
      <c r="P12" s="16">
        <f t="shared" si="10"/>
        <v>0</v>
      </c>
      <c r="Q12" s="16">
        <f t="shared" si="10"/>
        <v>0</v>
      </c>
      <c r="R12" s="16">
        <f t="shared" si="10"/>
        <v>0</v>
      </c>
      <c r="S12" s="16">
        <f t="shared" si="10"/>
        <v>0</v>
      </c>
      <c r="T12" s="16">
        <f t="shared" si="10"/>
        <v>0</v>
      </c>
      <c r="U12" s="16">
        <f t="shared" si="10"/>
        <v>0</v>
      </c>
      <c r="V12" s="16">
        <f t="shared" si="10"/>
        <v>0</v>
      </c>
      <c r="W12" s="16">
        <f t="shared" si="10"/>
        <v>3868.2330000000002</v>
      </c>
      <c r="X12" s="16">
        <f t="shared" si="10"/>
        <v>3940.6535430038739</v>
      </c>
      <c r="Y12" s="16">
        <f t="shared" si="10"/>
        <v>72.420543003873433</v>
      </c>
      <c r="Z12" s="17">
        <f t="shared" si="0"/>
        <v>5.7073787181303119</v>
      </c>
      <c r="AA12" s="17">
        <f t="shared" si="0"/>
        <v>5.3957960606671733</v>
      </c>
      <c r="AC12" s="14"/>
    </row>
    <row r="13" spans="1:29" ht="20.100000000000001" customHeight="1" x14ac:dyDescent="0.25">
      <c r="A13" s="7">
        <f t="shared" si="9"/>
        <v>9</v>
      </c>
      <c r="B13" s="8" t="s">
        <v>44</v>
      </c>
      <c r="C13" s="9">
        <v>770</v>
      </c>
      <c r="D13" s="10">
        <v>0.40439999999999998</v>
      </c>
      <c r="E13" s="11">
        <v>62.75</v>
      </c>
      <c r="F13" s="11">
        <v>9.2724906600000008</v>
      </c>
      <c r="G13" s="11">
        <f t="shared" si="1"/>
        <v>-53.477509339999997</v>
      </c>
      <c r="H13" s="11">
        <v>80</v>
      </c>
      <c r="I13" s="11">
        <v>68.722200000000001</v>
      </c>
      <c r="J13" s="11">
        <f t="shared" si="2"/>
        <v>-11.277799999999999</v>
      </c>
      <c r="K13" s="11">
        <v>0</v>
      </c>
      <c r="L13" s="11">
        <v>0</v>
      </c>
      <c r="M13" s="11">
        <f t="shared" si="3"/>
        <v>0</v>
      </c>
      <c r="N13" s="11"/>
      <c r="O13" s="11">
        <v>0</v>
      </c>
      <c r="P13" s="11">
        <f t="shared" si="4"/>
        <v>0</v>
      </c>
      <c r="Q13" s="11"/>
      <c r="R13" s="11">
        <v>0</v>
      </c>
      <c r="S13" s="11">
        <f t="shared" si="5"/>
        <v>0</v>
      </c>
      <c r="T13" s="11"/>
      <c r="U13" s="11">
        <v>0</v>
      </c>
      <c r="V13" s="11">
        <f t="shared" si="6"/>
        <v>0</v>
      </c>
      <c r="W13" s="11">
        <f t="shared" si="7"/>
        <v>80</v>
      </c>
      <c r="X13" s="11">
        <f t="shared" si="7"/>
        <v>68.722200000000001</v>
      </c>
      <c r="Y13" s="11">
        <f t="shared" si="8"/>
        <v>-11.277799999999999</v>
      </c>
      <c r="Z13" s="12">
        <f t="shared" si="0"/>
        <v>1.2749003984063745</v>
      </c>
      <c r="AA13" s="12">
        <f t="shared" si="0"/>
        <v>7.4114067643611943</v>
      </c>
      <c r="AC13" s="14"/>
    </row>
    <row r="14" spans="1:29" ht="20.100000000000001" customHeight="1" x14ac:dyDescent="0.25">
      <c r="A14" s="7">
        <f t="shared" si="9"/>
        <v>10</v>
      </c>
      <c r="B14" s="8" t="s">
        <v>45</v>
      </c>
      <c r="C14" s="9">
        <v>90</v>
      </c>
      <c r="D14" s="10">
        <v>0.40439999999999998</v>
      </c>
      <c r="E14" s="11">
        <v>7.33</v>
      </c>
      <c r="F14" s="11">
        <v>12.3052100184</v>
      </c>
      <c r="G14" s="11">
        <f t="shared" si="1"/>
        <v>4.9752100184000003</v>
      </c>
      <c r="H14" s="11">
        <v>9.1666666666666661</v>
      </c>
      <c r="I14" s="11">
        <v>8.0778149999999993</v>
      </c>
      <c r="J14" s="11">
        <f t="shared" si="2"/>
        <v>-1.0888516666666668</v>
      </c>
      <c r="K14" s="11">
        <v>0</v>
      </c>
      <c r="L14" s="11">
        <v>0</v>
      </c>
      <c r="M14" s="11">
        <f t="shared" si="3"/>
        <v>0</v>
      </c>
      <c r="N14" s="11"/>
      <c r="O14" s="11">
        <v>0</v>
      </c>
      <c r="P14" s="11">
        <f t="shared" si="4"/>
        <v>0</v>
      </c>
      <c r="Q14" s="11"/>
      <c r="R14" s="11">
        <v>0</v>
      </c>
      <c r="S14" s="11">
        <f t="shared" si="5"/>
        <v>0</v>
      </c>
      <c r="T14" s="11"/>
      <c r="U14" s="11">
        <v>0</v>
      </c>
      <c r="V14" s="11">
        <f t="shared" si="6"/>
        <v>0</v>
      </c>
      <c r="W14" s="11">
        <f t="shared" si="7"/>
        <v>9.1666666666666661</v>
      </c>
      <c r="X14" s="11">
        <f t="shared" si="7"/>
        <v>8.0778149999999993</v>
      </c>
      <c r="Y14" s="11">
        <f t="shared" si="8"/>
        <v>-1.0888516666666668</v>
      </c>
      <c r="Z14" s="12">
        <f t="shared" si="0"/>
        <v>1.2505684402000909</v>
      </c>
      <c r="AA14" s="12">
        <f t="shared" si="0"/>
        <v>0.65645486650948903</v>
      </c>
      <c r="AC14" s="14"/>
    </row>
    <row r="15" spans="1:29" ht="20.100000000000001" customHeight="1" x14ac:dyDescent="0.25">
      <c r="A15" s="7">
        <f t="shared" si="9"/>
        <v>11</v>
      </c>
      <c r="B15" s="8" t="s">
        <v>46</v>
      </c>
      <c r="C15" s="9">
        <v>50</v>
      </c>
      <c r="D15" s="10">
        <v>0.40439999999999998</v>
      </c>
      <c r="E15" s="11">
        <v>4.07</v>
      </c>
      <c r="F15" s="11">
        <v>5.3992391399999997</v>
      </c>
      <c r="G15" s="11">
        <f t="shared" si="1"/>
        <v>1.3292391399999994</v>
      </c>
      <c r="H15" s="11">
        <v>17.5</v>
      </c>
      <c r="I15" s="11">
        <v>16.63524</v>
      </c>
      <c r="J15" s="11">
        <f t="shared" si="2"/>
        <v>-0.86476000000000042</v>
      </c>
      <c r="K15" s="11">
        <v>0</v>
      </c>
      <c r="L15" s="11">
        <v>0</v>
      </c>
      <c r="M15" s="11">
        <f t="shared" si="3"/>
        <v>0</v>
      </c>
      <c r="N15" s="11"/>
      <c r="O15" s="11">
        <v>0</v>
      </c>
      <c r="P15" s="11">
        <f t="shared" si="4"/>
        <v>0</v>
      </c>
      <c r="Q15" s="11"/>
      <c r="R15" s="11">
        <v>0</v>
      </c>
      <c r="S15" s="11">
        <f t="shared" si="5"/>
        <v>0</v>
      </c>
      <c r="T15" s="11"/>
      <c r="U15" s="11">
        <v>0</v>
      </c>
      <c r="V15" s="11">
        <f t="shared" si="6"/>
        <v>0</v>
      </c>
      <c r="W15" s="11">
        <f t="shared" si="7"/>
        <v>17.5</v>
      </c>
      <c r="X15" s="11">
        <f t="shared" si="7"/>
        <v>16.63524</v>
      </c>
      <c r="Y15" s="11">
        <f t="shared" si="8"/>
        <v>-0.86476000000000042</v>
      </c>
      <c r="Z15" s="12">
        <f t="shared" si="0"/>
        <v>4.2997542997542997</v>
      </c>
      <c r="AA15" s="12">
        <f t="shared" si="0"/>
        <v>3.0810341177071852</v>
      </c>
      <c r="AC15" s="14"/>
    </row>
    <row r="16" spans="1:29" ht="20.100000000000001" customHeight="1" x14ac:dyDescent="0.25">
      <c r="A16" s="7">
        <f t="shared" si="9"/>
        <v>12</v>
      </c>
      <c r="B16" s="8" t="s">
        <v>47</v>
      </c>
      <c r="C16" s="44">
        <v>725</v>
      </c>
      <c r="D16" s="10">
        <v>0.40439999999999998</v>
      </c>
      <c r="E16" s="11">
        <v>19.559999999999999</v>
      </c>
      <c r="F16" s="11">
        <v>15.386291409599998</v>
      </c>
      <c r="G16" s="11">
        <f t="shared" si="1"/>
        <v>-4.1737085904000004</v>
      </c>
      <c r="H16" s="11">
        <v>31.448275862068961</v>
      </c>
      <c r="I16" s="11">
        <v>27.128572137931037</v>
      </c>
      <c r="J16" s="11">
        <f t="shared" si="2"/>
        <v>-4.3197037241379235</v>
      </c>
      <c r="K16" s="11">
        <v>0</v>
      </c>
      <c r="L16" s="11">
        <v>0</v>
      </c>
      <c r="M16" s="11">
        <f t="shared" si="3"/>
        <v>0</v>
      </c>
      <c r="N16" s="11"/>
      <c r="O16" s="11">
        <v>0</v>
      </c>
      <c r="P16" s="11">
        <f t="shared" si="4"/>
        <v>0</v>
      </c>
      <c r="Q16" s="11"/>
      <c r="R16" s="11">
        <v>0</v>
      </c>
      <c r="S16" s="11">
        <f t="shared" si="5"/>
        <v>0</v>
      </c>
      <c r="T16" s="11"/>
      <c r="U16" s="11">
        <v>0</v>
      </c>
      <c r="V16" s="11">
        <f t="shared" si="6"/>
        <v>0</v>
      </c>
      <c r="W16" s="11">
        <f t="shared" si="7"/>
        <v>31.448275862068961</v>
      </c>
      <c r="X16" s="11">
        <f t="shared" si="7"/>
        <v>27.128572137931037</v>
      </c>
      <c r="Y16" s="11">
        <f t="shared" si="8"/>
        <v>-4.3197037241379235</v>
      </c>
      <c r="Z16" s="12">
        <f t="shared" si="0"/>
        <v>1.6077850645229532</v>
      </c>
      <c r="AA16" s="12">
        <f t="shared" si="0"/>
        <v>1.7631651068953924</v>
      </c>
      <c r="AC16" s="14"/>
    </row>
    <row r="17" spans="1:29" ht="20.100000000000001" customHeight="1" x14ac:dyDescent="0.25">
      <c r="A17" s="7">
        <f t="shared" si="9"/>
        <v>13</v>
      </c>
      <c r="B17" s="8" t="s">
        <v>48</v>
      </c>
      <c r="C17" s="44"/>
      <c r="D17" s="10">
        <v>0.40439999999999998</v>
      </c>
      <c r="E17" s="11">
        <v>37.49</v>
      </c>
      <c r="F17" s="11">
        <v>43.786782035999998</v>
      </c>
      <c r="G17" s="11">
        <f t="shared" si="1"/>
        <v>6.2967820359999962</v>
      </c>
      <c r="H17" s="11">
        <v>60.275862068965516</v>
      </c>
      <c r="I17" s="11">
        <v>51.996429931034484</v>
      </c>
      <c r="J17" s="11">
        <f t="shared" si="2"/>
        <v>-8.2794321379310318</v>
      </c>
      <c r="K17" s="11">
        <v>0</v>
      </c>
      <c r="L17" s="11">
        <v>0</v>
      </c>
      <c r="M17" s="11">
        <f t="shared" si="3"/>
        <v>0</v>
      </c>
      <c r="N17" s="11"/>
      <c r="O17" s="11">
        <v>0</v>
      </c>
      <c r="P17" s="11">
        <f t="shared" si="4"/>
        <v>0</v>
      </c>
      <c r="Q17" s="11"/>
      <c r="R17" s="11">
        <v>0</v>
      </c>
      <c r="S17" s="11">
        <f t="shared" si="5"/>
        <v>0</v>
      </c>
      <c r="T17" s="11"/>
      <c r="U17" s="11">
        <v>0</v>
      </c>
      <c r="V17" s="11">
        <f t="shared" si="6"/>
        <v>0</v>
      </c>
      <c r="W17" s="11">
        <f t="shared" si="7"/>
        <v>60.275862068965516</v>
      </c>
      <c r="X17" s="11">
        <f t="shared" si="7"/>
        <v>51.996429931034484</v>
      </c>
      <c r="Y17" s="11">
        <f t="shared" si="8"/>
        <v>-8.2794321379310318</v>
      </c>
      <c r="Z17" s="12">
        <f t="shared" si="0"/>
        <v>1.6077850645229532</v>
      </c>
      <c r="AA17" s="12">
        <f t="shared" si="0"/>
        <v>1.1874914646224697</v>
      </c>
      <c r="AC17" s="14"/>
    </row>
    <row r="18" spans="1:29" ht="20.100000000000001" customHeight="1" x14ac:dyDescent="0.25">
      <c r="A18" s="7">
        <f t="shared" si="9"/>
        <v>14</v>
      </c>
      <c r="B18" s="8" t="s">
        <v>49</v>
      </c>
      <c r="C18" s="44"/>
      <c r="D18" s="10">
        <v>0.40439999999999998</v>
      </c>
      <c r="E18" s="11">
        <v>2.04</v>
      </c>
      <c r="F18" s="11">
        <v>5.9068228859999996</v>
      </c>
      <c r="G18" s="11">
        <f t="shared" si="1"/>
        <v>3.8668228859999996</v>
      </c>
      <c r="H18" s="11">
        <v>3.2758620689655169</v>
      </c>
      <c r="I18" s="11">
        <v>2.8258937194344824</v>
      </c>
      <c r="J18" s="11">
        <f t="shared" si="2"/>
        <v>-0.44996834953103448</v>
      </c>
      <c r="K18" s="11">
        <v>0</v>
      </c>
      <c r="L18" s="11">
        <v>0</v>
      </c>
      <c r="M18" s="11">
        <f t="shared" si="3"/>
        <v>0</v>
      </c>
      <c r="N18" s="11"/>
      <c r="O18" s="11">
        <v>0</v>
      </c>
      <c r="P18" s="11">
        <f t="shared" si="4"/>
        <v>0</v>
      </c>
      <c r="Q18" s="11"/>
      <c r="R18" s="11">
        <v>0</v>
      </c>
      <c r="S18" s="11">
        <f t="shared" si="5"/>
        <v>0</v>
      </c>
      <c r="T18" s="11"/>
      <c r="U18" s="11">
        <v>0</v>
      </c>
      <c r="V18" s="11">
        <f t="shared" si="6"/>
        <v>0</v>
      </c>
      <c r="W18" s="11">
        <f t="shared" si="7"/>
        <v>3.2758620689655169</v>
      </c>
      <c r="X18" s="11">
        <f t="shared" si="7"/>
        <v>2.8258937194344824</v>
      </c>
      <c r="Y18" s="11">
        <f t="shared" si="8"/>
        <v>-0.44996834953103448</v>
      </c>
      <c r="Z18" s="12">
        <f t="shared" si="0"/>
        <v>1.6058147396889788</v>
      </c>
      <c r="AA18" s="12">
        <f t="shared" si="0"/>
        <v>0.47841179157957281</v>
      </c>
      <c r="AC18" s="14"/>
    </row>
    <row r="19" spans="1:29" ht="20.100000000000001" customHeight="1" x14ac:dyDescent="0.25">
      <c r="A19" s="7">
        <f t="shared" si="9"/>
        <v>15</v>
      </c>
      <c r="B19" s="8" t="s">
        <v>50</v>
      </c>
      <c r="C19" s="9">
        <v>20</v>
      </c>
      <c r="D19" s="10">
        <v>0.40439999999999998</v>
      </c>
      <c r="E19" s="11">
        <v>1.63</v>
      </c>
      <c r="F19" s="11">
        <v>-1.18500462E-2</v>
      </c>
      <c r="G19" s="11">
        <f t="shared" si="1"/>
        <v>-1.6418500461999999</v>
      </c>
      <c r="H19" s="11">
        <v>5</v>
      </c>
      <c r="I19" s="11">
        <v>4.5234449999999997</v>
      </c>
      <c r="J19" s="11">
        <f t="shared" si="2"/>
        <v>-0.47655500000000028</v>
      </c>
      <c r="K19" s="11">
        <v>0</v>
      </c>
      <c r="L19" s="11">
        <v>0</v>
      </c>
      <c r="M19" s="11">
        <f t="shared" si="3"/>
        <v>0</v>
      </c>
      <c r="N19" s="11"/>
      <c r="O19" s="11">
        <v>0</v>
      </c>
      <c r="P19" s="11">
        <f t="shared" si="4"/>
        <v>0</v>
      </c>
      <c r="Q19" s="11"/>
      <c r="R19" s="11">
        <v>0</v>
      </c>
      <c r="S19" s="11">
        <f t="shared" si="5"/>
        <v>0</v>
      </c>
      <c r="T19" s="11"/>
      <c r="U19" s="11">
        <v>0</v>
      </c>
      <c r="V19" s="11">
        <f t="shared" si="6"/>
        <v>0</v>
      </c>
      <c r="W19" s="11">
        <f t="shared" si="7"/>
        <v>5</v>
      </c>
      <c r="X19" s="11">
        <f t="shared" si="7"/>
        <v>4.5234449999999997</v>
      </c>
      <c r="Y19" s="11">
        <f t="shared" si="8"/>
        <v>-0.47655500000000028</v>
      </c>
      <c r="Z19" s="12">
        <f t="shared" si="0"/>
        <v>3.0674846625766872</v>
      </c>
      <c r="AA19" s="12">
        <f t="shared" si="0"/>
        <v>-381.72382821596085</v>
      </c>
      <c r="AC19" s="14"/>
    </row>
    <row r="20" spans="1:29" ht="20.100000000000001" customHeight="1" x14ac:dyDescent="0.25">
      <c r="A20" s="7">
        <f t="shared" si="9"/>
        <v>16</v>
      </c>
      <c r="B20" s="8" t="s">
        <v>51</v>
      </c>
      <c r="C20" s="9">
        <v>1</v>
      </c>
      <c r="D20" s="10">
        <v>0.40439999999999998</v>
      </c>
      <c r="E20" s="11">
        <v>0.08</v>
      </c>
      <c r="F20" s="11">
        <v>8.9053721999999988E-2</v>
      </c>
      <c r="G20" s="11">
        <f t="shared" si="1"/>
        <v>9.0537219999999863E-3</v>
      </c>
      <c r="H20" s="11">
        <v>0.83333333333333326</v>
      </c>
      <c r="I20" s="11">
        <v>0.81467999999999996</v>
      </c>
      <c r="J20" s="11">
        <f t="shared" si="2"/>
        <v>-1.86533333333333E-2</v>
      </c>
      <c r="K20" s="11">
        <v>0</v>
      </c>
      <c r="L20" s="11">
        <v>0</v>
      </c>
      <c r="M20" s="11">
        <f t="shared" si="3"/>
        <v>0</v>
      </c>
      <c r="N20" s="11"/>
      <c r="O20" s="11">
        <v>0</v>
      </c>
      <c r="P20" s="11">
        <f t="shared" si="4"/>
        <v>0</v>
      </c>
      <c r="Q20" s="11"/>
      <c r="R20" s="11">
        <v>0</v>
      </c>
      <c r="S20" s="11">
        <f t="shared" si="5"/>
        <v>0</v>
      </c>
      <c r="T20" s="11"/>
      <c r="U20" s="11">
        <v>0</v>
      </c>
      <c r="V20" s="11">
        <f t="shared" si="6"/>
        <v>0</v>
      </c>
      <c r="W20" s="11">
        <f t="shared" si="7"/>
        <v>0.83333333333333326</v>
      </c>
      <c r="X20" s="11">
        <f t="shared" si="7"/>
        <v>0.81467999999999996</v>
      </c>
      <c r="Y20" s="11">
        <f t="shared" si="8"/>
        <v>-1.86533333333333E-2</v>
      </c>
      <c r="Z20" s="12">
        <f t="shared" si="0"/>
        <v>10.416666666666666</v>
      </c>
      <c r="AA20" s="12">
        <f t="shared" si="0"/>
        <v>9.1481858557242575</v>
      </c>
      <c r="AC20" s="14"/>
    </row>
    <row r="21" spans="1:29" ht="20.100000000000001" customHeight="1" x14ac:dyDescent="0.25">
      <c r="A21" s="7">
        <f t="shared" si="9"/>
        <v>17</v>
      </c>
      <c r="B21" s="8" t="s">
        <v>52</v>
      </c>
      <c r="C21" s="44">
        <v>117.6</v>
      </c>
      <c r="D21" s="10">
        <v>0.40439999999999998</v>
      </c>
      <c r="E21" s="11">
        <v>4.8899999999999997</v>
      </c>
      <c r="F21" s="11">
        <v>11.658070800000001</v>
      </c>
      <c r="G21" s="11">
        <f t="shared" si="1"/>
        <v>6.7680708000000012</v>
      </c>
      <c r="H21" s="11">
        <v>13.180272108843539</v>
      </c>
      <c r="I21" s="11">
        <v>13.855461864406777</v>
      </c>
      <c r="J21" s="11">
        <f t="shared" si="2"/>
        <v>0.67518975556323824</v>
      </c>
      <c r="K21" s="11">
        <v>0</v>
      </c>
      <c r="L21" s="11">
        <v>0</v>
      </c>
      <c r="M21" s="11">
        <f t="shared" si="3"/>
        <v>0</v>
      </c>
      <c r="N21" s="11"/>
      <c r="O21" s="11">
        <v>0</v>
      </c>
      <c r="P21" s="11">
        <f t="shared" si="4"/>
        <v>0</v>
      </c>
      <c r="Q21" s="11"/>
      <c r="R21" s="11">
        <v>0</v>
      </c>
      <c r="S21" s="11">
        <f t="shared" si="5"/>
        <v>0</v>
      </c>
      <c r="T21" s="11"/>
      <c r="U21" s="11">
        <v>0</v>
      </c>
      <c r="V21" s="11">
        <f t="shared" si="6"/>
        <v>0</v>
      </c>
      <c r="W21" s="11">
        <f t="shared" si="7"/>
        <v>13.180272108843539</v>
      </c>
      <c r="X21" s="11">
        <f t="shared" si="7"/>
        <v>13.855461864406777</v>
      </c>
      <c r="Y21" s="11">
        <f t="shared" si="8"/>
        <v>0.67518975556323824</v>
      </c>
      <c r="Z21" s="12">
        <f t="shared" si="0"/>
        <v>2.6953521694976565</v>
      </c>
      <c r="AA21" s="12">
        <f t="shared" si="0"/>
        <v>1.1884866803525311</v>
      </c>
      <c r="AC21" s="14"/>
    </row>
    <row r="22" spans="1:29" ht="20.100000000000001" customHeight="1" x14ac:dyDescent="0.25">
      <c r="A22" s="7">
        <f t="shared" si="9"/>
        <v>18</v>
      </c>
      <c r="B22" s="8" t="s">
        <v>53</v>
      </c>
      <c r="C22" s="44"/>
      <c r="D22" s="10">
        <v>0.40439999999999998</v>
      </c>
      <c r="E22" s="11">
        <v>4.6900000000000004</v>
      </c>
      <c r="F22" s="11">
        <v>5.8940784000000006</v>
      </c>
      <c r="G22" s="11">
        <f t="shared" si="1"/>
        <v>1.2040784000000002</v>
      </c>
      <c r="H22" s="11">
        <v>12.653061224489798</v>
      </c>
      <c r="I22" s="11">
        <v>9.5008881355932182</v>
      </c>
      <c r="J22" s="11">
        <f t="shared" si="2"/>
        <v>-3.1521730888965802</v>
      </c>
      <c r="K22" s="11">
        <v>0</v>
      </c>
      <c r="L22" s="11">
        <v>0</v>
      </c>
      <c r="M22" s="11">
        <f t="shared" si="3"/>
        <v>0</v>
      </c>
      <c r="N22" s="11"/>
      <c r="O22" s="11">
        <v>0</v>
      </c>
      <c r="P22" s="11">
        <f t="shared" si="4"/>
        <v>0</v>
      </c>
      <c r="Q22" s="11"/>
      <c r="R22" s="11">
        <v>0</v>
      </c>
      <c r="S22" s="11">
        <f t="shared" si="5"/>
        <v>0</v>
      </c>
      <c r="T22" s="11"/>
      <c r="U22" s="11">
        <v>0</v>
      </c>
      <c r="V22" s="11">
        <f t="shared" si="6"/>
        <v>0</v>
      </c>
      <c r="W22" s="11">
        <f t="shared" si="7"/>
        <v>12.653061224489798</v>
      </c>
      <c r="X22" s="11">
        <f t="shared" si="7"/>
        <v>9.5008881355932182</v>
      </c>
      <c r="Y22" s="11">
        <f t="shared" si="8"/>
        <v>-3.1521730888965802</v>
      </c>
      <c r="Z22" s="12">
        <f t="shared" si="0"/>
        <v>2.6978808581001701</v>
      </c>
      <c r="AA22" s="12">
        <f t="shared" si="0"/>
        <v>1.6119378621759115</v>
      </c>
      <c r="AC22" s="14"/>
    </row>
    <row r="23" spans="1:29" ht="24" x14ac:dyDescent="0.25">
      <c r="A23" s="7">
        <f t="shared" si="9"/>
        <v>19</v>
      </c>
      <c r="B23" s="15" t="s">
        <v>54</v>
      </c>
      <c r="C23" s="9">
        <f>SUM(C13:C22)</f>
        <v>1773.6</v>
      </c>
      <c r="D23" s="10">
        <v>0.40439999999999998</v>
      </c>
      <c r="E23" s="16">
        <f>SUM(E13:E22)</f>
        <v>144.53</v>
      </c>
      <c r="F23" s="16">
        <f t="shared" ref="F23:Y23" si="11">SUM(F13:F22)</f>
        <v>109.6861890258</v>
      </c>
      <c r="G23" s="16">
        <f t="shared" si="11"/>
        <v>-34.843810974200004</v>
      </c>
      <c r="H23" s="16">
        <f t="shared" si="11"/>
        <v>233.33333333333334</v>
      </c>
      <c r="I23" s="16">
        <f t="shared" si="11"/>
        <v>204.08062578840003</v>
      </c>
      <c r="J23" s="16">
        <f t="shared" si="11"/>
        <v>-29.25270754493333</v>
      </c>
      <c r="K23" s="16">
        <f t="shared" si="11"/>
        <v>0</v>
      </c>
      <c r="L23" s="16">
        <f t="shared" si="11"/>
        <v>0</v>
      </c>
      <c r="M23" s="16">
        <f t="shared" si="11"/>
        <v>0</v>
      </c>
      <c r="N23" s="16">
        <f t="shared" si="11"/>
        <v>0</v>
      </c>
      <c r="O23" s="16">
        <f t="shared" si="11"/>
        <v>0</v>
      </c>
      <c r="P23" s="16">
        <f t="shared" si="11"/>
        <v>0</v>
      </c>
      <c r="Q23" s="16">
        <f t="shared" si="11"/>
        <v>0</v>
      </c>
      <c r="R23" s="16">
        <f t="shared" si="11"/>
        <v>0</v>
      </c>
      <c r="S23" s="16">
        <f t="shared" si="11"/>
        <v>0</v>
      </c>
      <c r="T23" s="16">
        <f t="shared" si="11"/>
        <v>0</v>
      </c>
      <c r="U23" s="16">
        <f t="shared" si="11"/>
        <v>0</v>
      </c>
      <c r="V23" s="16">
        <f t="shared" si="11"/>
        <v>0</v>
      </c>
      <c r="W23" s="16">
        <f t="shared" si="11"/>
        <v>233.33333333333334</v>
      </c>
      <c r="X23" s="16">
        <f t="shared" si="11"/>
        <v>204.08062578840003</v>
      </c>
      <c r="Y23" s="16">
        <f t="shared" si="11"/>
        <v>-29.25270754493333</v>
      </c>
      <c r="Z23" s="17">
        <f t="shared" si="0"/>
        <v>1.614428377038216</v>
      </c>
      <c r="AA23" s="17">
        <f t="shared" si="0"/>
        <v>1.8605863472966218</v>
      </c>
      <c r="AC23" s="14"/>
    </row>
    <row r="24" spans="1:29" ht="20.100000000000001" customHeight="1" x14ac:dyDescent="0.25">
      <c r="A24" s="7">
        <f t="shared" si="9"/>
        <v>20</v>
      </c>
      <c r="B24" s="8" t="s">
        <v>55</v>
      </c>
      <c r="C24" s="9">
        <v>2100</v>
      </c>
      <c r="D24" s="10">
        <v>0.40439999999999998</v>
      </c>
      <c r="E24" s="11">
        <v>65.38</v>
      </c>
      <c r="F24" s="11">
        <v>63.014077434599997</v>
      </c>
      <c r="G24" s="11">
        <f t="shared" si="1"/>
        <v>-2.3659225653999982</v>
      </c>
      <c r="H24" s="11">
        <v>50.833333333333329</v>
      </c>
      <c r="I24" s="11">
        <v>48.837978448200005</v>
      </c>
      <c r="J24" s="11">
        <f t="shared" si="2"/>
        <v>-1.9953548851333238</v>
      </c>
      <c r="K24" s="11">
        <v>238.63699999999997</v>
      </c>
      <c r="L24" s="11">
        <v>238.949381673</v>
      </c>
      <c r="M24" s="11">
        <f t="shared" si="3"/>
        <v>0.31238167300003283</v>
      </c>
      <c r="N24" s="11"/>
      <c r="O24" s="11">
        <v>0</v>
      </c>
      <c r="P24" s="11">
        <f t="shared" si="4"/>
        <v>0</v>
      </c>
      <c r="Q24" s="11"/>
      <c r="R24" s="11">
        <v>0</v>
      </c>
      <c r="S24" s="11">
        <f t="shared" si="5"/>
        <v>0</v>
      </c>
      <c r="T24" s="11"/>
      <c r="U24" s="11">
        <v>0</v>
      </c>
      <c r="V24" s="11">
        <f t="shared" si="6"/>
        <v>0</v>
      </c>
      <c r="W24" s="11">
        <f t="shared" si="7"/>
        <v>289.47033333333331</v>
      </c>
      <c r="X24" s="11">
        <f t="shared" si="7"/>
        <v>287.78736012119998</v>
      </c>
      <c r="Y24" s="11">
        <f t="shared" si="8"/>
        <v>-1.6829732121333336</v>
      </c>
      <c r="Z24" s="12">
        <f t="shared" si="0"/>
        <v>4.4275058631589683</v>
      </c>
      <c r="AA24" s="12">
        <f t="shared" si="0"/>
        <v>4.5670328256393811</v>
      </c>
      <c r="AC24" s="14"/>
    </row>
    <row r="25" spans="1:29" ht="20.100000000000001" customHeight="1" x14ac:dyDescent="0.25">
      <c r="A25" s="7">
        <f t="shared" si="9"/>
        <v>21</v>
      </c>
      <c r="B25" s="8" t="s">
        <v>56</v>
      </c>
      <c r="C25" s="9">
        <v>1000</v>
      </c>
      <c r="D25" s="10">
        <v>0.40439999999999998</v>
      </c>
      <c r="E25" s="11">
        <v>97.44</v>
      </c>
      <c r="F25" s="11">
        <v>71.6368803732</v>
      </c>
      <c r="G25" s="11">
        <f t="shared" si="1"/>
        <v>-25.803119626799997</v>
      </c>
      <c r="H25" s="11">
        <v>105.83333333333334</v>
      </c>
      <c r="I25" s="11">
        <v>107.7582435498</v>
      </c>
      <c r="J25" s="11">
        <f t="shared" si="2"/>
        <v>1.9249102164666567</v>
      </c>
      <c r="K25" s="11">
        <v>336.16800000000001</v>
      </c>
      <c r="L25" s="11">
        <v>328.27421196359995</v>
      </c>
      <c r="M25" s="11">
        <f t="shared" si="3"/>
        <v>-7.8937880364000534</v>
      </c>
      <c r="N25" s="11"/>
      <c r="O25" s="11">
        <v>0</v>
      </c>
      <c r="P25" s="11">
        <f t="shared" si="4"/>
        <v>0</v>
      </c>
      <c r="Q25" s="11"/>
      <c r="R25" s="11">
        <v>0</v>
      </c>
      <c r="S25" s="11">
        <f t="shared" si="5"/>
        <v>0</v>
      </c>
      <c r="T25" s="11"/>
      <c r="U25" s="11">
        <v>13.262290957799999</v>
      </c>
      <c r="V25" s="11">
        <f t="shared" si="6"/>
        <v>13.262290957799999</v>
      </c>
      <c r="W25" s="11">
        <f t="shared" si="7"/>
        <v>442.00133333333338</v>
      </c>
      <c r="X25" s="11">
        <f t="shared" si="7"/>
        <v>449.29474647119997</v>
      </c>
      <c r="Y25" s="11">
        <f t="shared" si="8"/>
        <v>7.2934131378665938</v>
      </c>
      <c r="Z25" s="12">
        <f t="shared" si="0"/>
        <v>4.5361384783798586</v>
      </c>
      <c r="AA25" s="12">
        <f t="shared" si="0"/>
        <v>6.2718357378287672</v>
      </c>
      <c r="AC25" s="14"/>
    </row>
    <row r="26" spans="1:29" ht="20.100000000000001" customHeight="1" x14ac:dyDescent="0.25">
      <c r="A26" s="7">
        <f t="shared" si="9"/>
        <v>22</v>
      </c>
      <c r="B26" s="8" t="s">
        <v>57</v>
      </c>
      <c r="C26" s="9">
        <v>1000</v>
      </c>
      <c r="D26" s="10">
        <v>0.40439999999999998</v>
      </c>
      <c r="E26" s="11">
        <v>45.2</v>
      </c>
      <c r="F26" s="11">
        <v>54.8708349582</v>
      </c>
      <c r="G26" s="11">
        <f t="shared" si="1"/>
        <v>9.6708349581999968</v>
      </c>
      <c r="H26" s="11">
        <v>70</v>
      </c>
      <c r="I26" s="11">
        <v>75.342057233399998</v>
      </c>
      <c r="J26" s="11">
        <f t="shared" si="2"/>
        <v>5.3420572333999985</v>
      </c>
      <c r="K26" s="11">
        <v>154.584</v>
      </c>
      <c r="L26" s="11">
        <v>224.00723461500002</v>
      </c>
      <c r="M26" s="11">
        <f t="shared" si="3"/>
        <v>69.423234615000013</v>
      </c>
      <c r="N26" s="11"/>
      <c r="O26" s="11">
        <v>0</v>
      </c>
      <c r="P26" s="11">
        <f t="shared" si="4"/>
        <v>0</v>
      </c>
      <c r="Q26" s="11"/>
      <c r="R26" s="11">
        <v>0</v>
      </c>
      <c r="S26" s="11">
        <f t="shared" si="5"/>
        <v>0</v>
      </c>
      <c r="T26" s="11"/>
      <c r="U26" s="11">
        <v>0</v>
      </c>
      <c r="V26" s="11">
        <f t="shared" si="6"/>
        <v>0</v>
      </c>
      <c r="W26" s="11">
        <f t="shared" si="7"/>
        <v>224.584</v>
      </c>
      <c r="X26" s="11">
        <f t="shared" si="7"/>
        <v>299.34929184840001</v>
      </c>
      <c r="Y26" s="11">
        <f t="shared" si="8"/>
        <v>74.765291848400011</v>
      </c>
      <c r="Z26" s="12">
        <f t="shared" si="0"/>
        <v>4.9686725663716809</v>
      </c>
      <c r="AA26" s="12">
        <f t="shared" si="0"/>
        <v>5.4555264572963216</v>
      </c>
      <c r="AC26" s="14"/>
    </row>
    <row r="27" spans="1:29" ht="20.100000000000001" customHeight="1" x14ac:dyDescent="0.25">
      <c r="A27" s="7">
        <f t="shared" si="9"/>
        <v>23</v>
      </c>
      <c r="B27" s="8" t="s">
        <v>58</v>
      </c>
      <c r="C27" s="9">
        <v>2000</v>
      </c>
      <c r="D27" s="10">
        <v>0.40439999999999998</v>
      </c>
      <c r="E27" s="11">
        <v>37.26</v>
      </c>
      <c r="F27" s="11">
        <v>45.929734441200004</v>
      </c>
      <c r="G27" s="11">
        <f t="shared" si="1"/>
        <v>8.6697344412000064</v>
      </c>
      <c r="H27" s="11">
        <v>33.333333333333336</v>
      </c>
      <c r="I27" s="11">
        <v>33.148440410399999</v>
      </c>
      <c r="J27" s="11">
        <f t="shared" si="2"/>
        <v>-0.18489292293333648</v>
      </c>
      <c r="K27" s="11">
        <v>68.930999999999997</v>
      </c>
      <c r="L27" s="11">
        <v>81.341559693000008</v>
      </c>
      <c r="M27" s="11">
        <f t="shared" si="3"/>
        <v>12.41055969300001</v>
      </c>
      <c r="N27" s="11"/>
      <c r="O27" s="11">
        <v>0</v>
      </c>
      <c r="P27" s="11">
        <f t="shared" si="4"/>
        <v>0</v>
      </c>
      <c r="Q27" s="11"/>
      <c r="R27" s="11">
        <v>0</v>
      </c>
      <c r="S27" s="11">
        <f t="shared" si="5"/>
        <v>0</v>
      </c>
      <c r="T27" s="11"/>
      <c r="U27" s="11">
        <v>0</v>
      </c>
      <c r="V27" s="11">
        <f t="shared" si="6"/>
        <v>0</v>
      </c>
      <c r="W27" s="11">
        <f t="shared" si="7"/>
        <v>102.26433333333333</v>
      </c>
      <c r="X27" s="11">
        <f t="shared" si="7"/>
        <v>114.49000010340001</v>
      </c>
      <c r="Y27" s="11">
        <f t="shared" si="8"/>
        <v>12.225666770066681</v>
      </c>
      <c r="Z27" s="12">
        <f t="shared" si="0"/>
        <v>2.7446144211844694</v>
      </c>
      <c r="AA27" s="12">
        <f t="shared" si="0"/>
        <v>2.4927207068869945</v>
      </c>
      <c r="AC27" s="14"/>
    </row>
    <row r="28" spans="1:29" ht="20.100000000000001" customHeight="1" x14ac:dyDescent="0.25">
      <c r="A28" s="7">
        <f t="shared" si="9"/>
        <v>24</v>
      </c>
      <c r="B28" s="8" t="s">
        <v>59</v>
      </c>
      <c r="C28" s="9">
        <v>500</v>
      </c>
      <c r="D28" s="10">
        <v>0.40439999999999998</v>
      </c>
      <c r="E28" s="11">
        <v>15.35</v>
      </c>
      <c r="F28" s="11">
        <v>2.536970679</v>
      </c>
      <c r="G28" s="11">
        <f t="shared" si="1"/>
        <v>-12.813029321</v>
      </c>
      <c r="H28" s="11">
        <v>14.166666666666668</v>
      </c>
      <c r="I28" s="11">
        <v>13.637591433000001</v>
      </c>
      <c r="J28" s="11">
        <f t="shared" si="2"/>
        <v>-0.52907523366666709</v>
      </c>
      <c r="K28" s="11">
        <v>55.26</v>
      </c>
      <c r="L28" s="11">
        <v>9.4578269435999989</v>
      </c>
      <c r="M28" s="11">
        <f t="shared" si="3"/>
        <v>-45.802173056400001</v>
      </c>
      <c r="N28" s="11"/>
      <c r="O28" s="11">
        <v>0</v>
      </c>
      <c r="P28" s="11">
        <f t="shared" si="4"/>
        <v>0</v>
      </c>
      <c r="Q28" s="11"/>
      <c r="R28" s="11">
        <v>0</v>
      </c>
      <c r="S28" s="11">
        <f t="shared" si="5"/>
        <v>0</v>
      </c>
      <c r="T28" s="11"/>
      <c r="U28" s="11">
        <v>0</v>
      </c>
      <c r="V28" s="11">
        <f t="shared" si="6"/>
        <v>0</v>
      </c>
      <c r="W28" s="11">
        <f t="shared" si="7"/>
        <v>69.426666666666662</v>
      </c>
      <c r="X28" s="11">
        <f t="shared" si="7"/>
        <v>23.095418376600001</v>
      </c>
      <c r="Y28" s="11">
        <f t="shared" si="8"/>
        <v>-46.331248290066661</v>
      </c>
      <c r="Z28" s="12">
        <f t="shared" si="0"/>
        <v>4.5229098805646037</v>
      </c>
      <c r="AA28" s="12">
        <f t="shared" si="0"/>
        <v>9.1035417034080748</v>
      </c>
      <c r="AC28" s="14"/>
    </row>
    <row r="29" spans="1:29" ht="20.100000000000001" customHeight="1" x14ac:dyDescent="0.25">
      <c r="A29" s="7">
        <f t="shared" si="9"/>
        <v>25</v>
      </c>
      <c r="B29" s="8" t="s">
        <v>60</v>
      </c>
      <c r="C29" s="9">
        <v>2400</v>
      </c>
      <c r="D29" s="10">
        <v>0.40439999999999998</v>
      </c>
      <c r="E29" s="11">
        <v>0</v>
      </c>
      <c r="F29" s="11">
        <v>21.297966503399998</v>
      </c>
      <c r="G29" s="11">
        <f t="shared" si="1"/>
        <v>21.297966503399998</v>
      </c>
      <c r="H29" s="11">
        <v>0</v>
      </c>
      <c r="I29" s="11">
        <v>79.121648410199995</v>
      </c>
      <c r="J29" s="11">
        <f t="shared" si="2"/>
        <v>79.121648410199995</v>
      </c>
      <c r="K29" s="11">
        <v>0</v>
      </c>
      <c r="L29" s="11">
        <v>100.93106339640001</v>
      </c>
      <c r="M29" s="11">
        <f t="shared" si="3"/>
        <v>100.93106339640001</v>
      </c>
      <c r="N29" s="11"/>
      <c r="O29" s="11">
        <v>0</v>
      </c>
      <c r="P29" s="11">
        <f t="shared" si="4"/>
        <v>0</v>
      </c>
      <c r="Q29" s="11"/>
      <c r="R29" s="11">
        <v>0</v>
      </c>
      <c r="S29" s="11">
        <f t="shared" si="5"/>
        <v>0</v>
      </c>
      <c r="T29" s="11"/>
      <c r="U29" s="11">
        <v>0</v>
      </c>
      <c r="V29" s="11">
        <f t="shared" si="6"/>
        <v>0</v>
      </c>
      <c r="W29" s="11">
        <f t="shared" si="7"/>
        <v>0</v>
      </c>
      <c r="X29" s="11">
        <f t="shared" si="7"/>
        <v>180.0527118066</v>
      </c>
      <c r="Y29" s="11">
        <f t="shared" si="8"/>
        <v>180.0527118066</v>
      </c>
      <c r="Z29" s="12">
        <f t="shared" si="0"/>
        <v>0</v>
      </c>
      <c r="AA29" s="12">
        <f t="shared" si="0"/>
        <v>8.4539860543895813</v>
      </c>
      <c r="AC29" s="14"/>
    </row>
    <row r="30" spans="1:29" ht="20.100000000000001" customHeight="1" x14ac:dyDescent="0.25">
      <c r="A30" s="7">
        <v>26</v>
      </c>
      <c r="B30" s="8" t="s">
        <v>61</v>
      </c>
      <c r="C30" s="9"/>
      <c r="D30" s="10">
        <v>0.40439999999999998</v>
      </c>
      <c r="E30" s="11">
        <v>0</v>
      </c>
      <c r="F30" s="11">
        <v>0.51750260640000001</v>
      </c>
      <c r="G30" s="11">
        <f>F30-E30</f>
        <v>0.51750260640000001</v>
      </c>
      <c r="H30" s="11">
        <v>0</v>
      </c>
      <c r="I30" s="11">
        <v>0.45142719659999997</v>
      </c>
      <c r="J30" s="11">
        <f>I30-H30</f>
        <v>0.45142719659999997</v>
      </c>
      <c r="K30" s="11">
        <v>0</v>
      </c>
      <c r="L30" s="11">
        <v>1.9661501574</v>
      </c>
      <c r="M30" s="11">
        <f>L30-K30</f>
        <v>1.9661501574</v>
      </c>
      <c r="N30" s="11"/>
      <c r="O30" s="11">
        <v>0</v>
      </c>
      <c r="P30" s="11">
        <f>O30-N30</f>
        <v>0</v>
      </c>
      <c r="Q30" s="11"/>
      <c r="R30" s="11">
        <v>0</v>
      </c>
      <c r="S30" s="11">
        <f>R30-Q30</f>
        <v>0</v>
      </c>
      <c r="T30" s="11"/>
      <c r="U30" s="11">
        <v>0</v>
      </c>
      <c r="V30" s="11">
        <f>U30-T30</f>
        <v>0</v>
      </c>
      <c r="W30" s="11">
        <f>T30+Q30+N30+K30+H30</f>
        <v>0</v>
      </c>
      <c r="X30" s="11">
        <f>U30+R30+O30+L30+I30</f>
        <v>2.4175773540000001</v>
      </c>
      <c r="Y30" s="11">
        <f>X30-W30</f>
        <v>2.4175773540000001</v>
      </c>
      <c r="Z30" s="12">
        <f t="shared" si="0"/>
        <v>0</v>
      </c>
      <c r="AA30" s="12">
        <f t="shared" si="0"/>
        <v>4.6716235321360884</v>
      </c>
      <c r="AC30" s="14"/>
    </row>
    <row r="31" spans="1:29" ht="20.100000000000001" customHeight="1" x14ac:dyDescent="0.25">
      <c r="A31" s="7">
        <v>27</v>
      </c>
      <c r="B31" s="8" t="s">
        <v>62</v>
      </c>
      <c r="C31" s="9">
        <v>1500</v>
      </c>
      <c r="D31" s="10">
        <v>0.40439999999999998</v>
      </c>
      <c r="E31" s="11">
        <v>0</v>
      </c>
      <c r="F31" s="11">
        <v>18.952938111600002</v>
      </c>
      <c r="G31" s="11">
        <f t="shared" si="1"/>
        <v>18.952938111600002</v>
      </c>
      <c r="H31" s="11">
        <v>0</v>
      </c>
      <c r="I31" s="11">
        <v>33.461495128800003</v>
      </c>
      <c r="J31" s="11">
        <f t="shared" si="2"/>
        <v>33.461495128800003</v>
      </c>
      <c r="K31" s="11">
        <v>0</v>
      </c>
      <c r="L31" s="11">
        <v>58.7541082248</v>
      </c>
      <c r="M31" s="11">
        <f t="shared" si="3"/>
        <v>58.7541082248</v>
      </c>
      <c r="N31" s="11"/>
      <c r="O31" s="11">
        <v>0</v>
      </c>
      <c r="P31" s="11">
        <f t="shared" si="4"/>
        <v>0</v>
      </c>
      <c r="Q31" s="11"/>
      <c r="R31" s="11">
        <v>0</v>
      </c>
      <c r="S31" s="11">
        <f t="shared" si="5"/>
        <v>0</v>
      </c>
      <c r="T31" s="11"/>
      <c r="U31" s="11">
        <v>1.0354510530000001</v>
      </c>
      <c r="V31" s="11">
        <f t="shared" si="6"/>
        <v>1.0354510530000001</v>
      </c>
      <c r="W31" s="11">
        <f t="shared" si="7"/>
        <v>0</v>
      </c>
      <c r="X31" s="11">
        <f t="shared" si="7"/>
        <v>93.251054406600005</v>
      </c>
      <c r="Y31" s="11">
        <f t="shared" si="8"/>
        <v>93.251054406600005</v>
      </c>
      <c r="Z31" s="12">
        <f t="shared" si="0"/>
        <v>0</v>
      </c>
      <c r="AA31" s="12">
        <f t="shared" si="0"/>
        <v>4.9201371237278719</v>
      </c>
      <c r="AC31" s="14"/>
    </row>
    <row r="32" spans="1:29" ht="20.100000000000001" customHeight="1" x14ac:dyDescent="0.25">
      <c r="A32" s="7">
        <f t="shared" si="9"/>
        <v>28</v>
      </c>
      <c r="B32" s="8" t="s">
        <v>63</v>
      </c>
      <c r="C32" s="9">
        <v>630</v>
      </c>
      <c r="D32" s="10">
        <v>0.40439999999999998</v>
      </c>
      <c r="E32" s="11">
        <v>10.02</v>
      </c>
      <c r="F32" s="11">
        <v>5.7755992247999997</v>
      </c>
      <c r="G32" s="11">
        <f t="shared" si="1"/>
        <v>-4.2444007751999999</v>
      </c>
      <c r="H32" s="11">
        <v>8.3333333333333339</v>
      </c>
      <c r="I32" s="11">
        <v>5.2817490125999997</v>
      </c>
      <c r="J32" s="11">
        <f t="shared" si="2"/>
        <v>-3.0515843207333342</v>
      </c>
      <c r="K32" s="11">
        <v>32.064</v>
      </c>
      <c r="L32" s="11">
        <v>18.672510932999998</v>
      </c>
      <c r="M32" s="11">
        <f t="shared" si="3"/>
        <v>-13.391489067000002</v>
      </c>
      <c r="N32" s="11"/>
      <c r="O32" s="11">
        <v>0</v>
      </c>
      <c r="P32" s="11">
        <f t="shared" si="4"/>
        <v>0</v>
      </c>
      <c r="Q32" s="11"/>
      <c r="R32" s="11">
        <v>0</v>
      </c>
      <c r="S32" s="11">
        <f t="shared" si="5"/>
        <v>0</v>
      </c>
      <c r="T32" s="11"/>
      <c r="U32" s="11">
        <v>0.74325069719999992</v>
      </c>
      <c r="V32" s="11">
        <f t="shared" si="6"/>
        <v>0.74325069719999992</v>
      </c>
      <c r="W32" s="11">
        <f t="shared" si="7"/>
        <v>40.397333333333336</v>
      </c>
      <c r="X32" s="11">
        <f t="shared" si="7"/>
        <v>24.697510642799998</v>
      </c>
      <c r="Y32" s="11">
        <f t="shared" si="8"/>
        <v>-15.699822690533338</v>
      </c>
      <c r="Z32" s="12">
        <f t="shared" si="0"/>
        <v>4.0316699933466404</v>
      </c>
      <c r="AA32" s="12">
        <f t="shared" si="0"/>
        <v>4.2761815149414621</v>
      </c>
      <c r="AC32" s="14"/>
    </row>
    <row r="33" spans="1:29" ht="20.100000000000001" customHeight="1" x14ac:dyDescent="0.25">
      <c r="A33" s="7">
        <f t="shared" si="9"/>
        <v>29</v>
      </c>
      <c r="B33" s="8" t="s">
        <v>64</v>
      </c>
      <c r="C33" s="9">
        <v>840</v>
      </c>
      <c r="D33" s="10">
        <v>0.40439999999999998</v>
      </c>
      <c r="E33" s="11">
        <v>17.87</v>
      </c>
      <c r="F33" s="11">
        <v>9.3938774544000001</v>
      </c>
      <c r="G33" s="11">
        <f t="shared" si="1"/>
        <v>-8.4761225456000009</v>
      </c>
      <c r="H33" s="11">
        <v>15.833333333333332</v>
      </c>
      <c r="I33" s="11">
        <v>8.8351202412000003</v>
      </c>
      <c r="J33" s="11">
        <f t="shared" si="2"/>
        <v>-6.9982130921333319</v>
      </c>
      <c r="K33" s="11">
        <v>57.184000000000005</v>
      </c>
      <c r="L33" s="11">
        <v>30.370407364799998</v>
      </c>
      <c r="M33" s="11">
        <f t="shared" si="3"/>
        <v>-26.813592635200006</v>
      </c>
      <c r="N33" s="11"/>
      <c r="O33" s="11">
        <v>0</v>
      </c>
      <c r="P33" s="11">
        <f t="shared" si="4"/>
        <v>0</v>
      </c>
      <c r="Q33" s="11"/>
      <c r="R33" s="11">
        <v>0</v>
      </c>
      <c r="S33" s="11">
        <f t="shared" si="5"/>
        <v>0</v>
      </c>
      <c r="T33" s="11"/>
      <c r="U33" s="11">
        <v>0</v>
      </c>
      <c r="V33" s="11">
        <f t="shared" si="6"/>
        <v>0</v>
      </c>
      <c r="W33" s="11">
        <f t="shared" si="7"/>
        <v>73.01733333333334</v>
      </c>
      <c r="X33" s="11">
        <f t="shared" si="7"/>
        <v>39.205527605999997</v>
      </c>
      <c r="Y33" s="11">
        <f t="shared" si="8"/>
        <v>-33.811805727333343</v>
      </c>
      <c r="Z33" s="12">
        <f t="shared" si="0"/>
        <v>4.0860287259839581</v>
      </c>
      <c r="AA33" s="12">
        <f t="shared" si="0"/>
        <v>4.1735191667458373</v>
      </c>
      <c r="AC33" s="14"/>
    </row>
    <row r="34" spans="1:29" ht="20.100000000000001" customHeight="1" x14ac:dyDescent="0.25">
      <c r="A34" s="7">
        <f t="shared" si="9"/>
        <v>30</v>
      </c>
      <c r="B34" s="8" t="s">
        <v>65</v>
      </c>
      <c r="C34" s="9">
        <v>440</v>
      </c>
      <c r="D34" s="10">
        <v>0.40439999999999998</v>
      </c>
      <c r="E34" s="11">
        <v>3.64</v>
      </c>
      <c r="F34" s="11">
        <v>2.0577192696000002</v>
      </c>
      <c r="G34" s="11">
        <f t="shared" si="1"/>
        <v>-1.5822807303999999</v>
      </c>
      <c r="H34" s="11">
        <v>0</v>
      </c>
      <c r="I34" s="11">
        <v>0</v>
      </c>
      <c r="J34" s="11">
        <f t="shared" si="2"/>
        <v>0</v>
      </c>
      <c r="K34" s="11">
        <v>9.282</v>
      </c>
      <c r="L34" s="11">
        <v>5.3829216251999998</v>
      </c>
      <c r="M34" s="11">
        <f t="shared" si="3"/>
        <v>-3.8990783748000002</v>
      </c>
      <c r="N34" s="11"/>
      <c r="O34" s="11">
        <v>0</v>
      </c>
      <c r="P34" s="11">
        <f t="shared" si="4"/>
        <v>0</v>
      </c>
      <c r="Q34" s="11"/>
      <c r="R34" s="11">
        <v>0</v>
      </c>
      <c r="S34" s="11">
        <f t="shared" si="5"/>
        <v>0</v>
      </c>
      <c r="T34" s="11"/>
      <c r="U34" s="11">
        <v>6.19816428E-2</v>
      </c>
      <c r="V34" s="11">
        <f t="shared" si="6"/>
        <v>6.19816428E-2</v>
      </c>
      <c r="W34" s="11">
        <f t="shared" si="7"/>
        <v>9.282</v>
      </c>
      <c r="X34" s="11">
        <f t="shared" si="7"/>
        <v>5.444903268</v>
      </c>
      <c r="Y34" s="11">
        <f t="shared" si="8"/>
        <v>-3.837096732</v>
      </c>
      <c r="Z34" s="12">
        <f t="shared" si="0"/>
        <v>2.5499999999999998</v>
      </c>
      <c r="AA34" s="12">
        <f t="shared" si="0"/>
        <v>2.6460865427276841</v>
      </c>
      <c r="AC34" s="14"/>
    </row>
    <row r="35" spans="1:29" ht="20.100000000000001" customHeight="1" x14ac:dyDescent="0.25">
      <c r="A35" s="7">
        <f t="shared" si="9"/>
        <v>31</v>
      </c>
      <c r="B35" s="8" t="s">
        <v>66</v>
      </c>
      <c r="C35" s="9">
        <v>880</v>
      </c>
      <c r="D35" s="10">
        <v>0.40439999999999998</v>
      </c>
      <c r="E35" s="11">
        <v>22.94</v>
      </c>
      <c r="F35" s="11">
        <v>29.451373820999997</v>
      </c>
      <c r="G35" s="11">
        <f t="shared" si="1"/>
        <v>6.5113738209999958</v>
      </c>
      <c r="H35" s="11">
        <v>0</v>
      </c>
      <c r="I35" s="11">
        <v>0</v>
      </c>
      <c r="J35" s="11">
        <f t="shared" si="2"/>
        <v>0</v>
      </c>
      <c r="K35" s="11">
        <v>80.290000000000006</v>
      </c>
      <c r="L35" s="11">
        <v>104.54744276459999</v>
      </c>
      <c r="M35" s="11">
        <f t="shared" si="3"/>
        <v>24.257442764599986</v>
      </c>
      <c r="N35" s="11"/>
      <c r="O35" s="11">
        <v>0</v>
      </c>
      <c r="P35" s="11">
        <f t="shared" si="4"/>
        <v>0</v>
      </c>
      <c r="Q35" s="11"/>
      <c r="R35" s="11">
        <v>0</v>
      </c>
      <c r="S35" s="11">
        <f t="shared" si="5"/>
        <v>0</v>
      </c>
      <c r="T35" s="11"/>
      <c r="U35" s="11">
        <v>0</v>
      </c>
      <c r="V35" s="11">
        <f t="shared" si="6"/>
        <v>0</v>
      </c>
      <c r="W35" s="11">
        <f t="shared" si="7"/>
        <v>80.290000000000006</v>
      </c>
      <c r="X35" s="11">
        <f t="shared" si="7"/>
        <v>104.54744276459999</v>
      </c>
      <c r="Y35" s="11">
        <f t="shared" si="8"/>
        <v>24.257442764599986</v>
      </c>
      <c r="Z35" s="12">
        <f t="shared" si="0"/>
        <v>3.5</v>
      </c>
      <c r="AA35" s="12">
        <f t="shared" si="0"/>
        <v>3.5498324594302462</v>
      </c>
      <c r="AC35" s="14"/>
    </row>
    <row r="36" spans="1:29" ht="20.100000000000001" customHeight="1" x14ac:dyDescent="0.25">
      <c r="A36" s="7">
        <f t="shared" si="9"/>
        <v>32</v>
      </c>
      <c r="B36" s="8" t="s">
        <v>67</v>
      </c>
      <c r="C36" s="9">
        <v>1000</v>
      </c>
      <c r="D36" s="10">
        <v>0.40439999999999998</v>
      </c>
      <c r="E36" s="11">
        <v>0</v>
      </c>
      <c r="F36" s="11">
        <v>24.301680231600002</v>
      </c>
      <c r="G36" s="11">
        <f t="shared" si="1"/>
        <v>24.301680231600002</v>
      </c>
      <c r="H36" s="11">
        <v>0</v>
      </c>
      <c r="I36" s="11">
        <v>47.931872693400003</v>
      </c>
      <c r="J36" s="11">
        <f t="shared" si="2"/>
        <v>47.931872693400003</v>
      </c>
      <c r="K36" s="11">
        <v>0</v>
      </c>
      <c r="L36" s="11">
        <v>103.2578395398</v>
      </c>
      <c r="M36" s="11">
        <f t="shared" si="3"/>
        <v>103.2578395398</v>
      </c>
      <c r="N36" s="11"/>
      <c r="O36" s="11">
        <v>0</v>
      </c>
      <c r="P36" s="11">
        <f t="shared" si="4"/>
        <v>0</v>
      </c>
      <c r="Q36" s="11"/>
      <c r="R36" s="11">
        <v>0</v>
      </c>
      <c r="S36" s="11">
        <f t="shared" si="5"/>
        <v>0</v>
      </c>
      <c r="T36" s="11"/>
      <c r="U36" s="11">
        <v>1.383703101</v>
      </c>
      <c r="V36" s="11">
        <f t="shared" si="6"/>
        <v>1.383703101</v>
      </c>
      <c r="W36" s="11">
        <f t="shared" si="7"/>
        <v>0</v>
      </c>
      <c r="X36" s="11">
        <f t="shared" si="7"/>
        <v>152.57341533420001</v>
      </c>
      <c r="Y36" s="11">
        <f t="shared" si="8"/>
        <v>152.57341533420001</v>
      </c>
      <c r="Z36" s="12">
        <f t="shared" si="0"/>
        <v>0</v>
      </c>
      <c r="AA36" s="12">
        <f t="shared" si="0"/>
        <v>6.278307256129783</v>
      </c>
      <c r="AC36" s="14"/>
    </row>
    <row r="37" spans="1:29" ht="20.100000000000001" customHeight="1" x14ac:dyDescent="0.25">
      <c r="A37" s="7">
        <f t="shared" si="9"/>
        <v>33</v>
      </c>
      <c r="B37" s="8" t="s">
        <v>68</v>
      </c>
      <c r="C37" s="9">
        <v>1000</v>
      </c>
      <c r="D37" s="10">
        <v>0.40439999999999998</v>
      </c>
      <c r="E37" s="11">
        <v>0</v>
      </c>
      <c r="F37" s="11">
        <v>13.032736866</v>
      </c>
      <c r="G37" s="11">
        <f t="shared" si="1"/>
        <v>13.032736866</v>
      </c>
      <c r="H37" s="11">
        <v>0</v>
      </c>
      <c r="I37" s="11">
        <v>23.212225355400001</v>
      </c>
      <c r="J37" s="11">
        <f t="shared" si="2"/>
        <v>23.212225355400001</v>
      </c>
      <c r="K37" s="11">
        <v>0</v>
      </c>
      <c r="L37" s="11">
        <v>35.774862559199995</v>
      </c>
      <c r="M37" s="11">
        <f t="shared" si="3"/>
        <v>35.774862559199995</v>
      </c>
      <c r="N37" s="11"/>
      <c r="O37" s="11">
        <v>0</v>
      </c>
      <c r="P37" s="11">
        <f t="shared" si="4"/>
        <v>0</v>
      </c>
      <c r="Q37" s="11"/>
      <c r="R37" s="11">
        <v>0</v>
      </c>
      <c r="S37" s="11">
        <f t="shared" si="5"/>
        <v>0</v>
      </c>
      <c r="T37" s="11"/>
      <c r="U37" s="11">
        <v>0</v>
      </c>
      <c r="V37" s="11">
        <f t="shared" si="6"/>
        <v>0</v>
      </c>
      <c r="W37" s="11">
        <f t="shared" si="7"/>
        <v>0</v>
      </c>
      <c r="X37" s="11">
        <f t="shared" si="7"/>
        <v>58.987087914599996</v>
      </c>
      <c r="Y37" s="11">
        <f t="shared" si="8"/>
        <v>58.987087914599996</v>
      </c>
      <c r="Z37" s="12">
        <f t="shared" ref="Z37:AA68" si="12">IFERROR(W37/E37,0)</f>
        <v>0</v>
      </c>
      <c r="AA37" s="12">
        <f t="shared" si="12"/>
        <v>4.5260706573832854</v>
      </c>
      <c r="AC37" s="14"/>
    </row>
    <row r="38" spans="1:29" ht="20.100000000000001" customHeight="1" x14ac:dyDescent="0.25">
      <c r="A38" s="7">
        <f t="shared" si="9"/>
        <v>34</v>
      </c>
      <c r="B38" s="8" t="s">
        <v>69</v>
      </c>
      <c r="C38" s="18">
        <v>1000</v>
      </c>
      <c r="D38" s="10">
        <v>0.40439999999999998</v>
      </c>
      <c r="E38" s="11">
        <v>0</v>
      </c>
      <c r="F38" s="11">
        <v>0.33121432979999998</v>
      </c>
      <c r="G38" s="11">
        <f t="shared" si="1"/>
        <v>0.33121432979999998</v>
      </c>
      <c r="H38" s="11">
        <v>0</v>
      </c>
      <c r="I38" s="11">
        <v>0</v>
      </c>
      <c r="J38" s="11">
        <f t="shared" si="2"/>
        <v>0</v>
      </c>
      <c r="K38" s="11">
        <v>0</v>
      </c>
      <c r="L38" s="11">
        <v>1.5128347428</v>
      </c>
      <c r="M38" s="11">
        <f t="shared" si="3"/>
        <v>1.5128347428</v>
      </c>
      <c r="N38" s="11"/>
      <c r="O38" s="11">
        <v>0</v>
      </c>
      <c r="P38" s="11">
        <f t="shared" si="4"/>
        <v>0</v>
      </c>
      <c r="Q38" s="11"/>
      <c r="R38" s="11">
        <v>0</v>
      </c>
      <c r="S38" s="11">
        <f t="shared" si="5"/>
        <v>0</v>
      </c>
      <c r="T38" s="11"/>
      <c r="U38" s="11">
        <v>4.3233885E-2</v>
      </c>
      <c r="V38" s="11">
        <f t="shared" si="6"/>
        <v>4.3233885E-2</v>
      </c>
      <c r="W38" s="11">
        <f t="shared" si="7"/>
        <v>0</v>
      </c>
      <c r="X38" s="11">
        <f t="shared" si="7"/>
        <v>1.5560686278</v>
      </c>
      <c r="Y38" s="11">
        <f t="shared" si="8"/>
        <v>1.5560686278</v>
      </c>
      <c r="Z38" s="12">
        <f t="shared" si="12"/>
        <v>0</v>
      </c>
      <c r="AA38" s="12">
        <f t="shared" si="12"/>
        <v>4.6980715741967272</v>
      </c>
      <c r="AC38" s="14"/>
    </row>
    <row r="39" spans="1:29" ht="20.100000000000001" customHeight="1" x14ac:dyDescent="0.25">
      <c r="A39" s="7">
        <f t="shared" si="9"/>
        <v>35</v>
      </c>
      <c r="B39" s="8" t="s">
        <v>70</v>
      </c>
      <c r="C39" s="18">
        <v>630</v>
      </c>
      <c r="D39" s="10">
        <v>0.40439999999999998</v>
      </c>
      <c r="E39" s="11">
        <v>0</v>
      </c>
      <c r="F39" s="11">
        <v>0.20675041019999998</v>
      </c>
      <c r="G39" s="11">
        <f t="shared" si="1"/>
        <v>0.20675041019999998</v>
      </c>
      <c r="H39" s="11">
        <v>0</v>
      </c>
      <c r="I39" s="11">
        <v>0.3464635626</v>
      </c>
      <c r="J39" s="11">
        <f t="shared" si="2"/>
        <v>0.3464635626</v>
      </c>
      <c r="K39" s="11">
        <v>0</v>
      </c>
      <c r="L39" s="11">
        <v>0.60040207800000001</v>
      </c>
      <c r="M39" s="11">
        <f t="shared" si="3"/>
        <v>0.60040207800000001</v>
      </c>
      <c r="N39" s="11"/>
      <c r="O39" s="11">
        <v>0</v>
      </c>
      <c r="P39" s="11">
        <f t="shared" si="4"/>
        <v>0</v>
      </c>
      <c r="Q39" s="11"/>
      <c r="R39" s="11">
        <v>0</v>
      </c>
      <c r="S39" s="11">
        <f t="shared" si="5"/>
        <v>0</v>
      </c>
      <c r="T39" s="11"/>
      <c r="U39" s="11">
        <v>0</v>
      </c>
      <c r="V39" s="11">
        <f t="shared" si="6"/>
        <v>0</v>
      </c>
      <c r="W39" s="11">
        <f t="shared" si="7"/>
        <v>0</v>
      </c>
      <c r="X39" s="11">
        <f t="shared" si="7"/>
        <v>0.9468656406</v>
      </c>
      <c r="Y39" s="11">
        <f t="shared" si="8"/>
        <v>0.9468656406</v>
      </c>
      <c r="Z39" s="12">
        <f t="shared" si="12"/>
        <v>0</v>
      </c>
      <c r="AA39" s="12">
        <f t="shared" si="12"/>
        <v>4.5797521740539695</v>
      </c>
      <c r="AC39" s="14"/>
    </row>
    <row r="40" spans="1:29" ht="20.100000000000001" customHeight="1" x14ac:dyDescent="0.25">
      <c r="A40" s="7">
        <f t="shared" si="9"/>
        <v>36</v>
      </c>
      <c r="B40" s="8" t="s">
        <v>71</v>
      </c>
      <c r="C40" s="18">
        <v>840</v>
      </c>
      <c r="D40" s="10">
        <v>0.40439999999999998</v>
      </c>
      <c r="E40" s="11">
        <v>0</v>
      </c>
      <c r="F40" s="11">
        <v>0.10485483479999999</v>
      </c>
      <c r="G40" s="11">
        <f t="shared" si="1"/>
        <v>0.10485483479999999</v>
      </c>
      <c r="H40" s="11">
        <v>0</v>
      </c>
      <c r="I40" s="11">
        <v>0.26675947619999996</v>
      </c>
      <c r="J40" s="11">
        <f t="shared" si="2"/>
        <v>0.26675947619999996</v>
      </c>
      <c r="K40" s="11">
        <v>0</v>
      </c>
      <c r="L40" s="11">
        <v>0.34497388079999997</v>
      </c>
      <c r="M40" s="11">
        <f t="shared" si="3"/>
        <v>0.34497388079999997</v>
      </c>
      <c r="N40" s="11"/>
      <c r="O40" s="11">
        <v>0</v>
      </c>
      <c r="P40" s="11">
        <f t="shared" si="4"/>
        <v>0</v>
      </c>
      <c r="Q40" s="11"/>
      <c r="R40" s="11">
        <v>0</v>
      </c>
      <c r="S40" s="11">
        <f t="shared" si="5"/>
        <v>0</v>
      </c>
      <c r="T40" s="11"/>
      <c r="U40" s="11">
        <v>0</v>
      </c>
      <c r="V40" s="11">
        <f t="shared" si="6"/>
        <v>0</v>
      </c>
      <c r="W40" s="11">
        <f t="shared" si="7"/>
        <v>0</v>
      </c>
      <c r="X40" s="11">
        <f t="shared" si="7"/>
        <v>0.61173335699999987</v>
      </c>
      <c r="Y40" s="11">
        <f t="shared" si="8"/>
        <v>0.61173335699999987</v>
      </c>
      <c r="Z40" s="12">
        <f t="shared" si="12"/>
        <v>0</v>
      </c>
      <c r="AA40" s="12">
        <f t="shared" si="12"/>
        <v>5.834097761603644</v>
      </c>
      <c r="AC40" s="14"/>
    </row>
    <row r="41" spans="1:29" ht="20.100000000000001" customHeight="1" x14ac:dyDescent="0.25">
      <c r="A41" s="7">
        <f t="shared" si="9"/>
        <v>37</v>
      </c>
      <c r="B41" s="8" t="s">
        <v>72</v>
      </c>
      <c r="C41" s="9"/>
      <c r="D41" s="10">
        <v>0.40439999999999998</v>
      </c>
      <c r="E41" s="11">
        <v>0</v>
      </c>
      <c r="F41" s="11">
        <v>5.5134991925999994</v>
      </c>
      <c r="G41" s="11">
        <f t="shared" si="1"/>
        <v>5.5134991925999994</v>
      </c>
      <c r="H41" s="11">
        <v>10.833333333333332</v>
      </c>
      <c r="I41" s="11">
        <v>21.890972332249273</v>
      </c>
      <c r="J41" s="11">
        <f t="shared" si="2"/>
        <v>11.057638998915941</v>
      </c>
      <c r="K41" s="11">
        <v>0</v>
      </c>
      <c r="L41" s="11">
        <v>22.427393106556707</v>
      </c>
      <c r="M41" s="11">
        <f t="shared" si="3"/>
        <v>22.427393106556707</v>
      </c>
      <c r="N41" s="11"/>
      <c r="O41" s="11">
        <v>0</v>
      </c>
      <c r="P41" s="11">
        <f t="shared" si="4"/>
        <v>0</v>
      </c>
      <c r="Q41" s="11"/>
      <c r="R41" s="11">
        <v>0</v>
      </c>
      <c r="S41" s="11">
        <f t="shared" si="5"/>
        <v>0</v>
      </c>
      <c r="T41" s="11"/>
      <c r="U41" s="11">
        <v>0</v>
      </c>
      <c r="V41" s="11">
        <f t="shared" si="6"/>
        <v>0</v>
      </c>
      <c r="W41" s="11">
        <f t="shared" si="7"/>
        <v>10.833333333333332</v>
      </c>
      <c r="X41" s="11">
        <f t="shared" si="7"/>
        <v>44.318365438805984</v>
      </c>
      <c r="Y41" s="11">
        <f t="shared" si="8"/>
        <v>33.485032105472655</v>
      </c>
      <c r="Z41" s="12">
        <f t="shared" si="12"/>
        <v>0</v>
      </c>
      <c r="AA41" s="12">
        <f t="shared" si="12"/>
        <v>8.0381557864900639</v>
      </c>
      <c r="AC41" s="14"/>
    </row>
    <row r="42" spans="1:29" ht="20.100000000000001" customHeight="1" x14ac:dyDescent="0.25">
      <c r="A42" s="7">
        <v>50</v>
      </c>
      <c r="B42" s="8" t="s">
        <v>73</v>
      </c>
      <c r="C42" s="9"/>
      <c r="D42" s="10"/>
      <c r="E42" s="11">
        <v>0</v>
      </c>
      <c r="F42" s="11">
        <v>0</v>
      </c>
      <c r="G42" s="11">
        <f>F42-E42</f>
        <v>0</v>
      </c>
      <c r="H42" s="11">
        <v>0</v>
      </c>
      <c r="I42" s="11">
        <v>0</v>
      </c>
      <c r="J42" s="11">
        <f>I42-H42</f>
        <v>0</v>
      </c>
      <c r="K42" s="11">
        <v>0</v>
      </c>
      <c r="L42" s="11">
        <v>0</v>
      </c>
      <c r="M42" s="11">
        <f>L42-K42</f>
        <v>0</v>
      </c>
      <c r="N42" s="11"/>
      <c r="O42" s="11">
        <v>0</v>
      </c>
      <c r="P42" s="11">
        <f>O42-N42</f>
        <v>0</v>
      </c>
      <c r="Q42" s="11"/>
      <c r="R42" s="11">
        <v>0</v>
      </c>
      <c r="S42" s="11">
        <f>R42-Q42</f>
        <v>0</v>
      </c>
      <c r="T42" s="11"/>
      <c r="U42" s="11">
        <v>0</v>
      </c>
      <c r="V42" s="11">
        <f>U42-T42</f>
        <v>0</v>
      </c>
      <c r="W42" s="11">
        <f>T42+Q42+N42+K42+H42</f>
        <v>0</v>
      </c>
      <c r="X42" s="11">
        <f>U42+R42+O42+L42+I42</f>
        <v>0</v>
      </c>
      <c r="Y42" s="11">
        <f>X42-W42</f>
        <v>0</v>
      </c>
      <c r="Z42" s="12">
        <f t="shared" si="12"/>
        <v>0</v>
      </c>
      <c r="AA42" s="12">
        <f t="shared" si="12"/>
        <v>0</v>
      </c>
      <c r="AC42" s="14"/>
    </row>
    <row r="43" spans="1:29" ht="20.100000000000001" customHeight="1" x14ac:dyDescent="0.25">
      <c r="A43" s="7">
        <f>A41+1</f>
        <v>38</v>
      </c>
      <c r="B43" s="15" t="s">
        <v>74</v>
      </c>
      <c r="C43" s="9">
        <f>SUM(C24:C41)</f>
        <v>17760</v>
      </c>
      <c r="D43" s="10">
        <v>0.40439999999999998</v>
      </c>
      <c r="E43" s="16">
        <f>SUM(E24:E42)</f>
        <v>315.09999999999997</v>
      </c>
      <c r="F43" s="16">
        <f t="shared" ref="F43:Y43" si="13">SUM(F24:F42)</f>
        <v>368.92621074240003</v>
      </c>
      <c r="G43" s="16">
        <f t="shared" si="13"/>
        <v>53.826210742400008</v>
      </c>
      <c r="H43" s="16">
        <f t="shared" si="13"/>
        <v>309.16666666666663</v>
      </c>
      <c r="I43" s="16">
        <f t="shared" si="13"/>
        <v>499.52404448404923</v>
      </c>
      <c r="J43" s="16">
        <f t="shared" si="13"/>
        <v>190.3573778173826</v>
      </c>
      <c r="K43" s="16">
        <f t="shared" si="13"/>
        <v>1032.3999999999999</v>
      </c>
      <c r="L43" s="16">
        <f t="shared" si="13"/>
        <v>1366.5731252615565</v>
      </c>
      <c r="M43" s="16">
        <f t="shared" si="13"/>
        <v>334.17312526155672</v>
      </c>
      <c r="N43" s="16">
        <f t="shared" si="13"/>
        <v>0</v>
      </c>
      <c r="O43" s="16">
        <f t="shared" si="13"/>
        <v>0</v>
      </c>
      <c r="P43" s="16">
        <f t="shared" si="13"/>
        <v>0</v>
      </c>
      <c r="Q43" s="16">
        <f t="shared" si="13"/>
        <v>0</v>
      </c>
      <c r="R43" s="16">
        <f t="shared" si="13"/>
        <v>0</v>
      </c>
      <c r="S43" s="16">
        <f t="shared" si="13"/>
        <v>0</v>
      </c>
      <c r="T43" s="16">
        <f t="shared" si="13"/>
        <v>0</v>
      </c>
      <c r="U43" s="16">
        <f t="shared" si="13"/>
        <v>16.529911336799998</v>
      </c>
      <c r="V43" s="16">
        <f>SUM(V24:V42)</f>
        <v>16.529911336799998</v>
      </c>
      <c r="W43" s="16">
        <f>SUM(W24:W42)</f>
        <v>1341.5666666666666</v>
      </c>
      <c r="X43" s="16">
        <f t="shared" si="13"/>
        <v>1882.6270810824058</v>
      </c>
      <c r="Y43" s="16">
        <f t="shared" si="13"/>
        <v>541.06041441573927</v>
      </c>
      <c r="Z43" s="17">
        <f t="shared" si="12"/>
        <v>4.2575901830106844</v>
      </c>
      <c r="AA43" s="17">
        <f t="shared" si="12"/>
        <v>5.1029908590499584</v>
      </c>
      <c r="AC43" s="14"/>
    </row>
    <row r="44" spans="1:29" ht="20.100000000000001" customHeight="1" x14ac:dyDescent="0.25">
      <c r="A44" s="7">
        <f t="shared" si="9"/>
        <v>39</v>
      </c>
      <c r="B44" s="8" t="s">
        <v>75</v>
      </c>
      <c r="C44" s="9">
        <v>152.66</v>
      </c>
      <c r="D44" s="10">
        <v>0.40439999999999998</v>
      </c>
      <c r="E44" s="11">
        <v>10.88</v>
      </c>
      <c r="F44" s="11">
        <v>9.7700393388616558</v>
      </c>
      <c r="G44" s="11">
        <f t="shared" si="1"/>
        <v>-1.109960661138345</v>
      </c>
      <c r="H44" s="11">
        <v>4.166666666666667</v>
      </c>
      <c r="I44" s="11">
        <v>1.4580634121999998</v>
      </c>
      <c r="J44" s="11">
        <f t="shared" si="2"/>
        <v>-2.7086032544666674</v>
      </c>
      <c r="K44" s="11">
        <v>66.476800000000011</v>
      </c>
      <c r="L44" s="11">
        <v>51.584457360600005</v>
      </c>
      <c r="M44" s="11">
        <f t="shared" si="3"/>
        <v>-14.892342639400006</v>
      </c>
      <c r="N44" s="11"/>
      <c r="O44" s="11">
        <v>0</v>
      </c>
      <c r="P44" s="11">
        <f t="shared" si="4"/>
        <v>0</v>
      </c>
      <c r="Q44" s="11"/>
      <c r="R44" s="11">
        <v>0</v>
      </c>
      <c r="S44" s="11">
        <f t="shared" si="5"/>
        <v>0</v>
      </c>
      <c r="T44" s="11"/>
      <c r="U44" s="11">
        <v>0</v>
      </c>
      <c r="V44" s="11">
        <f t="shared" si="6"/>
        <v>0</v>
      </c>
      <c r="W44" s="11">
        <f t="shared" si="7"/>
        <v>70.643466666666683</v>
      </c>
      <c r="X44" s="11">
        <f t="shared" si="7"/>
        <v>53.042520772800003</v>
      </c>
      <c r="Y44" s="11">
        <f t="shared" si="8"/>
        <v>-17.60094589386668</v>
      </c>
      <c r="Z44" s="12">
        <f t="shared" si="12"/>
        <v>6.4929656862745109</v>
      </c>
      <c r="AA44" s="12">
        <f t="shared" si="12"/>
        <v>5.4291000202850963</v>
      </c>
      <c r="AC44" s="14"/>
    </row>
    <row r="45" spans="1:29" ht="20.100000000000001" customHeight="1" x14ac:dyDescent="0.25">
      <c r="A45" s="7">
        <f t="shared" si="9"/>
        <v>40</v>
      </c>
      <c r="B45" s="8" t="s">
        <v>76</v>
      </c>
      <c r="C45" s="9">
        <v>3755.6260000000002</v>
      </c>
      <c r="D45" s="10">
        <v>0.40439999999999998</v>
      </c>
      <c r="E45" s="11">
        <v>410.91</v>
      </c>
      <c r="F45" s="11">
        <v>207.85885329599998</v>
      </c>
      <c r="G45" s="11">
        <f t="shared" si="1"/>
        <v>-203.05114670400005</v>
      </c>
      <c r="H45" s="11">
        <v>0</v>
      </c>
      <c r="I45" s="11">
        <v>0</v>
      </c>
      <c r="J45" s="11">
        <f t="shared" si="2"/>
        <v>0</v>
      </c>
      <c r="K45" s="11">
        <v>1569.6762000000001</v>
      </c>
      <c r="L45" s="11">
        <v>917.17508162039371</v>
      </c>
      <c r="M45" s="11">
        <f t="shared" si="3"/>
        <v>-652.5011183796064</v>
      </c>
      <c r="N45" s="11"/>
      <c r="O45" s="11">
        <v>0</v>
      </c>
      <c r="P45" s="11">
        <f t="shared" si="4"/>
        <v>0</v>
      </c>
      <c r="Q45" s="11"/>
      <c r="R45" s="11">
        <v>0</v>
      </c>
      <c r="S45" s="11">
        <f t="shared" si="5"/>
        <v>0</v>
      </c>
      <c r="T45" s="11"/>
      <c r="U45" s="11">
        <v>10.142504628160747</v>
      </c>
      <c r="V45" s="11">
        <f t="shared" si="6"/>
        <v>10.142504628160747</v>
      </c>
      <c r="W45" s="11">
        <f t="shared" si="7"/>
        <v>1569.6762000000001</v>
      </c>
      <c r="X45" s="11">
        <f t="shared" si="7"/>
        <v>927.31758624855445</v>
      </c>
      <c r="Y45" s="11">
        <f t="shared" si="8"/>
        <v>-642.35861375144566</v>
      </c>
      <c r="Z45" s="12">
        <f t="shared" si="12"/>
        <v>3.82</v>
      </c>
      <c r="AA45" s="12">
        <f t="shared" si="12"/>
        <v>4.4612850092462226</v>
      </c>
      <c r="AC45" s="14"/>
    </row>
    <row r="46" spans="1:29" ht="20.100000000000001" customHeight="1" x14ac:dyDescent="0.25">
      <c r="A46" s="7">
        <f t="shared" si="9"/>
        <v>41</v>
      </c>
      <c r="B46" s="8" t="s">
        <v>77</v>
      </c>
      <c r="C46" s="9">
        <v>3688</v>
      </c>
      <c r="D46" s="10">
        <v>0.40439999999999998</v>
      </c>
      <c r="E46" s="11">
        <v>89.99</v>
      </c>
      <c r="F46" s="11">
        <v>79.122629535719184</v>
      </c>
      <c r="G46" s="11">
        <f t="shared" si="1"/>
        <v>-10.86737046428081</v>
      </c>
      <c r="H46" s="11">
        <v>0</v>
      </c>
      <c r="I46" s="11">
        <v>0</v>
      </c>
      <c r="J46" s="11">
        <f t="shared" si="2"/>
        <v>0</v>
      </c>
      <c r="K46" s="11">
        <v>422.95299999999997</v>
      </c>
      <c r="L46" s="11">
        <v>356.99671187957654</v>
      </c>
      <c r="M46" s="11">
        <f t="shared" si="3"/>
        <v>-65.956288120423437</v>
      </c>
      <c r="N46" s="11"/>
      <c r="O46" s="11">
        <v>0</v>
      </c>
      <c r="P46" s="11">
        <f t="shared" si="4"/>
        <v>0</v>
      </c>
      <c r="Q46" s="11"/>
      <c r="R46" s="11">
        <v>0</v>
      </c>
      <c r="S46" s="11">
        <f t="shared" si="5"/>
        <v>0</v>
      </c>
      <c r="T46" s="11"/>
      <c r="U46" s="11">
        <v>0</v>
      </c>
      <c r="V46" s="11">
        <f t="shared" si="6"/>
        <v>0</v>
      </c>
      <c r="W46" s="11">
        <f t="shared" si="7"/>
        <v>422.95299999999997</v>
      </c>
      <c r="X46" s="11">
        <f t="shared" si="7"/>
        <v>356.99671187957654</v>
      </c>
      <c r="Y46" s="11">
        <f t="shared" si="8"/>
        <v>-65.956288120423437</v>
      </c>
      <c r="Z46" s="12">
        <f t="shared" si="12"/>
        <v>4.7</v>
      </c>
      <c r="AA46" s="12">
        <f t="shared" si="12"/>
        <v>4.5119419561051579</v>
      </c>
      <c r="AC46" s="14"/>
    </row>
    <row r="47" spans="1:29" ht="20.100000000000001" customHeight="1" x14ac:dyDescent="0.25">
      <c r="A47" s="7">
        <f>A46+1</f>
        <v>42</v>
      </c>
      <c r="B47" s="15" t="s">
        <v>78</v>
      </c>
      <c r="C47" s="9">
        <f>SUM(C44:C46)</f>
        <v>7596.2860000000001</v>
      </c>
      <c r="D47" s="10">
        <v>0.40439999999999998</v>
      </c>
      <c r="E47" s="16">
        <f t="shared" ref="E47:Y47" si="14">SUM(E44:E46)</f>
        <v>511.78000000000003</v>
      </c>
      <c r="F47" s="16">
        <f t="shared" si="14"/>
        <v>296.75152217058081</v>
      </c>
      <c r="G47" s="16">
        <f t="shared" si="14"/>
        <v>-215.02847782941919</v>
      </c>
      <c r="H47" s="16">
        <f t="shared" si="14"/>
        <v>4.166666666666667</v>
      </c>
      <c r="I47" s="16">
        <f t="shared" si="14"/>
        <v>1.4580634121999998</v>
      </c>
      <c r="J47" s="16">
        <f t="shared" si="14"/>
        <v>-2.7086032544666674</v>
      </c>
      <c r="K47" s="16">
        <f t="shared" si="14"/>
        <v>2059.1059999999998</v>
      </c>
      <c r="L47" s="16">
        <f t="shared" si="14"/>
        <v>1325.7562508605702</v>
      </c>
      <c r="M47" s="16">
        <f t="shared" si="14"/>
        <v>-733.34974913942983</v>
      </c>
      <c r="N47" s="16">
        <f t="shared" si="14"/>
        <v>0</v>
      </c>
      <c r="O47" s="16">
        <f t="shared" si="14"/>
        <v>0</v>
      </c>
      <c r="P47" s="16">
        <f t="shared" si="14"/>
        <v>0</v>
      </c>
      <c r="Q47" s="16">
        <f t="shared" si="14"/>
        <v>0</v>
      </c>
      <c r="R47" s="16">
        <f t="shared" si="14"/>
        <v>0</v>
      </c>
      <c r="S47" s="16">
        <f t="shared" si="14"/>
        <v>0</v>
      </c>
      <c r="T47" s="16">
        <f t="shared" si="14"/>
        <v>0</v>
      </c>
      <c r="U47" s="16">
        <f t="shared" si="14"/>
        <v>10.142504628160747</v>
      </c>
      <c r="V47" s="16">
        <f t="shared" si="14"/>
        <v>10.142504628160747</v>
      </c>
      <c r="W47" s="16">
        <f t="shared" si="14"/>
        <v>2063.2726666666667</v>
      </c>
      <c r="X47" s="16">
        <f t="shared" si="14"/>
        <v>1337.3568189009311</v>
      </c>
      <c r="Y47" s="16">
        <f t="shared" si="14"/>
        <v>-725.91584776573575</v>
      </c>
      <c r="Z47" s="17">
        <f t="shared" si="12"/>
        <v>4.0315617387679605</v>
      </c>
      <c r="AA47" s="17">
        <f t="shared" si="12"/>
        <v>4.5066552957129637</v>
      </c>
      <c r="AC47" s="14"/>
    </row>
    <row r="48" spans="1:29" ht="20.100000000000001" customHeight="1" x14ac:dyDescent="0.25">
      <c r="A48" s="7">
        <f t="shared" si="9"/>
        <v>43</v>
      </c>
      <c r="B48" s="8" t="s">
        <v>79</v>
      </c>
      <c r="C48" s="9">
        <v>1600</v>
      </c>
      <c r="D48" s="10">
        <v>0.40439999999999998</v>
      </c>
      <c r="E48" s="11">
        <v>219.69</v>
      </c>
      <c r="F48" s="11">
        <v>227.02963500000001</v>
      </c>
      <c r="G48" s="11">
        <f t="shared" si="1"/>
        <v>7.3396350000000155</v>
      </c>
      <c r="H48" s="11">
        <v>364.16666666666663</v>
      </c>
      <c r="I48" s="11">
        <v>367.69412405699995</v>
      </c>
      <c r="J48" s="11">
        <f t="shared" si="2"/>
        <v>3.5274573903333248</v>
      </c>
      <c r="K48" s="11">
        <v>724.97699999999998</v>
      </c>
      <c r="L48" s="11">
        <v>862.71261300000003</v>
      </c>
      <c r="M48" s="11">
        <f t="shared" si="3"/>
        <v>137.73561300000006</v>
      </c>
      <c r="N48" s="11"/>
      <c r="O48" s="11">
        <v>0</v>
      </c>
      <c r="P48" s="11">
        <f t="shared" si="4"/>
        <v>0</v>
      </c>
      <c r="Q48" s="11"/>
      <c r="R48" s="11">
        <v>0</v>
      </c>
      <c r="S48" s="11">
        <f t="shared" si="5"/>
        <v>0</v>
      </c>
      <c r="T48" s="11"/>
      <c r="U48" s="11">
        <v>0</v>
      </c>
      <c r="V48" s="11">
        <f t="shared" si="6"/>
        <v>0</v>
      </c>
      <c r="W48" s="11">
        <f t="shared" si="7"/>
        <v>1089.1436666666666</v>
      </c>
      <c r="X48" s="11">
        <f t="shared" si="7"/>
        <v>1230.4067370570001</v>
      </c>
      <c r="Y48" s="11">
        <f t="shared" si="8"/>
        <v>141.2630703903335</v>
      </c>
      <c r="Z48" s="12">
        <f t="shared" si="12"/>
        <v>4.957638794058294</v>
      </c>
      <c r="AA48" s="12">
        <f t="shared" si="12"/>
        <v>5.4195864652515517</v>
      </c>
      <c r="AC48" s="14"/>
    </row>
    <row r="49" spans="1:29" ht="20.100000000000001" customHeight="1" x14ac:dyDescent="0.25">
      <c r="A49" s="7">
        <f t="shared" si="9"/>
        <v>44</v>
      </c>
      <c r="B49" s="8" t="s">
        <v>80</v>
      </c>
      <c r="C49" s="9">
        <v>800</v>
      </c>
      <c r="D49" s="10">
        <v>0.40439999999999998</v>
      </c>
      <c r="E49" s="11">
        <v>123.03</v>
      </c>
      <c r="F49" s="11">
        <v>93.45160641599999</v>
      </c>
      <c r="G49" s="11">
        <f t="shared" si="1"/>
        <v>-29.578393584000011</v>
      </c>
      <c r="H49" s="11">
        <v>357.5</v>
      </c>
      <c r="I49" s="11">
        <v>246.54305455559998</v>
      </c>
      <c r="J49" s="11">
        <f t="shared" si="2"/>
        <v>-110.95694544440002</v>
      </c>
      <c r="K49" s="11">
        <v>405.99899999999997</v>
      </c>
      <c r="L49" s="11">
        <v>299.04514053119999</v>
      </c>
      <c r="M49" s="11">
        <f t="shared" si="3"/>
        <v>-106.95385946879998</v>
      </c>
      <c r="N49" s="11"/>
      <c r="O49" s="11">
        <v>0</v>
      </c>
      <c r="P49" s="11">
        <f t="shared" si="4"/>
        <v>0</v>
      </c>
      <c r="Q49" s="11"/>
      <c r="R49" s="11">
        <v>0</v>
      </c>
      <c r="S49" s="11">
        <f t="shared" si="5"/>
        <v>0</v>
      </c>
      <c r="T49" s="11"/>
      <c r="U49" s="11">
        <v>0</v>
      </c>
      <c r="V49" s="11">
        <f t="shared" si="6"/>
        <v>0</v>
      </c>
      <c r="W49" s="11">
        <f t="shared" si="7"/>
        <v>763.49900000000002</v>
      </c>
      <c r="X49" s="11">
        <f t="shared" si="7"/>
        <v>545.58819508679994</v>
      </c>
      <c r="Y49" s="11">
        <f t="shared" si="8"/>
        <v>-217.91080491320008</v>
      </c>
      <c r="Z49" s="12">
        <f t="shared" si="12"/>
        <v>6.2057953344712677</v>
      </c>
      <c r="AA49" s="12">
        <f t="shared" si="12"/>
        <v>5.838189582938929</v>
      </c>
      <c r="AC49" s="14"/>
    </row>
    <row r="50" spans="1:29" ht="20.100000000000001" customHeight="1" x14ac:dyDescent="0.25">
      <c r="A50" s="7">
        <f t="shared" si="9"/>
        <v>45</v>
      </c>
      <c r="B50" s="8" t="s">
        <v>81</v>
      </c>
      <c r="C50" s="9">
        <v>216</v>
      </c>
      <c r="D50" s="10">
        <v>0.40439999999999998</v>
      </c>
      <c r="E50" s="11">
        <v>0</v>
      </c>
      <c r="F50" s="11">
        <v>0</v>
      </c>
      <c r="G50" s="11">
        <f t="shared" si="1"/>
        <v>0</v>
      </c>
      <c r="H50" s="11">
        <v>5.8333333333333339</v>
      </c>
      <c r="I50" s="11">
        <v>246.54305455559998</v>
      </c>
      <c r="J50" s="11">
        <f t="shared" si="2"/>
        <v>240.70972122226664</v>
      </c>
      <c r="K50" s="11">
        <v>0</v>
      </c>
      <c r="L50" s="11">
        <v>0</v>
      </c>
      <c r="M50" s="11">
        <f t="shared" si="3"/>
        <v>0</v>
      </c>
      <c r="N50" s="11"/>
      <c r="O50" s="11">
        <v>0</v>
      </c>
      <c r="P50" s="11">
        <f t="shared" si="4"/>
        <v>0</v>
      </c>
      <c r="Q50" s="11"/>
      <c r="R50" s="11">
        <v>0</v>
      </c>
      <c r="S50" s="11">
        <f t="shared" si="5"/>
        <v>0</v>
      </c>
      <c r="T50" s="11"/>
      <c r="U50" s="11">
        <v>0</v>
      </c>
      <c r="V50" s="11">
        <f t="shared" si="6"/>
        <v>0</v>
      </c>
      <c r="W50" s="11">
        <f t="shared" si="7"/>
        <v>5.8333333333333339</v>
      </c>
      <c r="X50" s="11">
        <f t="shared" si="7"/>
        <v>246.54305455559998</v>
      </c>
      <c r="Y50" s="11">
        <f t="shared" si="8"/>
        <v>240.70972122226664</v>
      </c>
      <c r="Z50" s="12">
        <f t="shared" si="12"/>
        <v>0</v>
      </c>
      <c r="AA50" s="12">
        <f t="shared" si="12"/>
        <v>0</v>
      </c>
      <c r="AB50" s="13" t="e">
        <f>K50/E50</f>
        <v>#DIV/0!</v>
      </c>
      <c r="AC50" s="14"/>
    </row>
    <row r="51" spans="1:29" ht="20.100000000000001" customHeight="1" x14ac:dyDescent="0.2">
      <c r="A51" s="7">
        <v>47</v>
      </c>
      <c r="B51" s="19" t="s">
        <v>82</v>
      </c>
      <c r="C51" s="9"/>
      <c r="D51" s="10">
        <v>0.40439999999999998</v>
      </c>
      <c r="E51" s="11">
        <v>0</v>
      </c>
      <c r="F51" s="11">
        <v>0</v>
      </c>
      <c r="G51" s="11">
        <f t="shared" si="1"/>
        <v>0</v>
      </c>
      <c r="H51" s="11">
        <v>0</v>
      </c>
      <c r="I51" s="11">
        <v>0</v>
      </c>
      <c r="J51" s="11">
        <f t="shared" si="2"/>
        <v>0</v>
      </c>
      <c r="K51" s="11">
        <v>0</v>
      </c>
      <c r="L51" s="11">
        <v>0</v>
      </c>
      <c r="M51" s="11">
        <f t="shared" si="3"/>
        <v>0</v>
      </c>
      <c r="N51" s="11"/>
      <c r="O51" s="11">
        <v>0</v>
      </c>
      <c r="P51" s="11">
        <f t="shared" si="4"/>
        <v>0</v>
      </c>
      <c r="Q51" s="11"/>
      <c r="R51" s="11">
        <v>0</v>
      </c>
      <c r="S51" s="11">
        <f t="shared" si="5"/>
        <v>0</v>
      </c>
      <c r="T51" s="11"/>
      <c r="U51" s="11">
        <v>0</v>
      </c>
      <c r="V51" s="11">
        <f t="shared" si="6"/>
        <v>0</v>
      </c>
      <c r="W51" s="11">
        <f>T51+Q51+N51+K51+H51</f>
        <v>0</v>
      </c>
      <c r="X51" s="11">
        <f>U51+R51+O51+L51+I51</f>
        <v>0</v>
      </c>
      <c r="Y51" s="11">
        <f>X51-W51</f>
        <v>0</v>
      </c>
      <c r="Z51" s="12">
        <f t="shared" si="12"/>
        <v>0</v>
      </c>
      <c r="AA51" s="12">
        <f t="shared" si="12"/>
        <v>0</v>
      </c>
      <c r="AC51" s="14"/>
    </row>
    <row r="52" spans="1:29" s="22" customFormat="1" ht="20.100000000000001" customHeight="1" x14ac:dyDescent="0.25">
      <c r="A52" s="20">
        <v>48</v>
      </c>
      <c r="B52" s="15" t="s">
        <v>83</v>
      </c>
      <c r="C52" s="21">
        <f>SUM(C48:C51)</f>
        <v>2616</v>
      </c>
      <c r="D52" s="20">
        <f t="shared" ref="D52:Y52" si="15">SUM(D48:D51)</f>
        <v>1.6175999999999999</v>
      </c>
      <c r="E52" s="16">
        <f t="shared" si="15"/>
        <v>342.72</v>
      </c>
      <c r="F52" s="16">
        <f t="shared" si="15"/>
        <v>320.48124141599999</v>
      </c>
      <c r="G52" s="16">
        <f t="shared" si="15"/>
        <v>-22.238758583999996</v>
      </c>
      <c r="H52" s="16">
        <f t="shared" si="15"/>
        <v>727.5</v>
      </c>
      <c r="I52" s="16">
        <f t="shared" si="15"/>
        <v>860.78023316819986</v>
      </c>
      <c r="J52" s="16">
        <f t="shared" si="15"/>
        <v>133.28023316819994</v>
      </c>
      <c r="K52" s="16">
        <f t="shared" si="15"/>
        <v>1130.9759999999999</v>
      </c>
      <c r="L52" s="16">
        <f t="shared" si="15"/>
        <v>1161.7577535312</v>
      </c>
      <c r="M52" s="16">
        <f t="shared" si="15"/>
        <v>30.781753531200081</v>
      </c>
      <c r="N52" s="16">
        <f t="shared" si="15"/>
        <v>0</v>
      </c>
      <c r="O52" s="16">
        <f t="shared" si="15"/>
        <v>0</v>
      </c>
      <c r="P52" s="16">
        <f t="shared" si="15"/>
        <v>0</v>
      </c>
      <c r="Q52" s="16">
        <f t="shared" si="15"/>
        <v>0</v>
      </c>
      <c r="R52" s="16">
        <f t="shared" si="15"/>
        <v>0</v>
      </c>
      <c r="S52" s="16">
        <f t="shared" si="15"/>
        <v>0</v>
      </c>
      <c r="T52" s="16">
        <f t="shared" si="15"/>
        <v>0</v>
      </c>
      <c r="U52" s="16">
        <f t="shared" si="15"/>
        <v>0</v>
      </c>
      <c r="V52" s="16">
        <f t="shared" si="15"/>
        <v>0</v>
      </c>
      <c r="W52" s="16">
        <f t="shared" si="15"/>
        <v>1858.4759999999999</v>
      </c>
      <c r="X52" s="16">
        <f t="shared" si="15"/>
        <v>2022.5379866994001</v>
      </c>
      <c r="Y52" s="16">
        <f t="shared" si="15"/>
        <v>164.06198669940005</v>
      </c>
      <c r="Z52" s="17">
        <f t="shared" si="12"/>
        <v>5.422724089635854</v>
      </c>
      <c r="AA52" s="17">
        <f t="shared" si="12"/>
        <v>6.3109403151432781</v>
      </c>
      <c r="AB52" s="13"/>
      <c r="AC52" s="14"/>
    </row>
    <row r="53" spans="1:29" ht="20.100000000000001" customHeight="1" x14ac:dyDescent="0.2">
      <c r="A53" s="7">
        <f t="shared" si="9"/>
        <v>49</v>
      </c>
      <c r="B53" s="19" t="s">
        <v>84</v>
      </c>
      <c r="C53" s="9">
        <v>230.55</v>
      </c>
      <c r="D53" s="10">
        <v>0.40439999999999998</v>
      </c>
      <c r="E53" s="11">
        <v>53.3</v>
      </c>
      <c r="F53" s="11">
        <v>65.188908399599995</v>
      </c>
      <c r="G53" s="11">
        <f>F53-E53</f>
        <v>11.888908399599998</v>
      </c>
      <c r="H53" s="11">
        <v>70</v>
      </c>
      <c r="I53" s="11">
        <v>82.540494946799996</v>
      </c>
      <c r="J53" s="11">
        <f t="shared" si="2"/>
        <v>12.540494946799996</v>
      </c>
      <c r="K53" s="11">
        <v>136.44800000000001</v>
      </c>
      <c r="L53" s="11">
        <v>167.67415693620001</v>
      </c>
      <c r="M53" s="11">
        <f t="shared" si="3"/>
        <v>31.226156936199999</v>
      </c>
      <c r="N53" s="11"/>
      <c r="O53" s="11">
        <v>0</v>
      </c>
      <c r="P53" s="11">
        <f t="shared" si="4"/>
        <v>0</v>
      </c>
      <c r="Q53" s="11"/>
      <c r="R53" s="11">
        <v>0</v>
      </c>
      <c r="S53" s="11">
        <f t="shared" si="5"/>
        <v>0</v>
      </c>
      <c r="T53" s="11"/>
      <c r="U53" s="11">
        <v>24.137054821799996</v>
      </c>
      <c r="V53" s="11">
        <f t="shared" si="6"/>
        <v>24.137054821799996</v>
      </c>
      <c r="W53" s="11">
        <f t="shared" ref="W53:X56" si="16">T53+Q53+N53+K53+H53</f>
        <v>206.44800000000001</v>
      </c>
      <c r="X53" s="11">
        <f t="shared" si="16"/>
        <v>274.35170670479999</v>
      </c>
      <c r="Y53" s="11">
        <f t="shared" si="8"/>
        <v>67.903706704799987</v>
      </c>
      <c r="Z53" s="12">
        <f t="shared" si="12"/>
        <v>3.8733208255159477</v>
      </c>
      <c r="AA53" s="12">
        <f t="shared" si="12"/>
        <v>4.2085642088537174</v>
      </c>
      <c r="AC53" s="14"/>
    </row>
    <row r="54" spans="1:29" ht="20.100000000000001" customHeight="1" x14ac:dyDescent="0.2">
      <c r="A54" s="7">
        <f t="shared" si="9"/>
        <v>50</v>
      </c>
      <c r="B54" s="19" t="s">
        <v>85</v>
      </c>
      <c r="C54" s="9">
        <v>500</v>
      </c>
      <c r="D54" s="10">
        <v>0.40439999999999998</v>
      </c>
      <c r="E54" s="11">
        <v>95.18</v>
      </c>
      <c r="F54" s="11">
        <v>128.20787351999999</v>
      </c>
      <c r="G54" s="11">
        <f>F54-E54</f>
        <v>33.027873519999986</v>
      </c>
      <c r="H54" s="11">
        <v>156.66666666666666</v>
      </c>
      <c r="I54" s="11">
        <v>217.12536</v>
      </c>
      <c r="J54" s="11">
        <f>I54-H54</f>
        <v>60.458693333333343</v>
      </c>
      <c r="K54" s="11">
        <v>235.09460000000004</v>
      </c>
      <c r="L54" s="11">
        <v>297.85627905839999</v>
      </c>
      <c r="M54" s="11">
        <f>L54-K54</f>
        <v>62.761679058399949</v>
      </c>
      <c r="N54" s="11"/>
      <c r="O54" s="11">
        <v>0</v>
      </c>
      <c r="P54" s="11">
        <f t="shared" si="4"/>
        <v>0</v>
      </c>
      <c r="Q54" s="11"/>
      <c r="R54" s="11">
        <v>0</v>
      </c>
      <c r="S54" s="11">
        <f>R54-Q54</f>
        <v>0</v>
      </c>
      <c r="T54" s="11"/>
      <c r="U54" s="11">
        <v>8.7793716887999995</v>
      </c>
      <c r="V54" s="11">
        <f t="shared" si="6"/>
        <v>8.7793716887999995</v>
      </c>
      <c r="W54" s="11">
        <f t="shared" si="16"/>
        <v>391.7612666666667</v>
      </c>
      <c r="X54" s="11">
        <f t="shared" si="16"/>
        <v>523.76101074719998</v>
      </c>
      <c r="Y54" s="11">
        <f t="shared" si="8"/>
        <v>131.99974408053328</v>
      </c>
      <c r="Z54" s="12">
        <f t="shared" si="12"/>
        <v>4.1160040624781118</v>
      </c>
      <c r="AA54" s="12">
        <f t="shared" si="12"/>
        <v>4.0852484045412005</v>
      </c>
      <c r="AC54" s="14"/>
    </row>
    <row r="55" spans="1:29" ht="20.100000000000001" customHeight="1" x14ac:dyDescent="0.2">
      <c r="A55" s="7"/>
      <c r="B55" s="19" t="s">
        <v>86</v>
      </c>
      <c r="C55" s="9">
        <v>625</v>
      </c>
      <c r="D55" s="10">
        <v>0.40439999999999998</v>
      </c>
      <c r="E55" s="11">
        <v>129.16999999999999</v>
      </c>
      <c r="F55" s="11">
        <v>0</v>
      </c>
      <c r="G55" s="11">
        <f>F55-E55</f>
        <v>-129.16999999999999</v>
      </c>
      <c r="H55" s="11">
        <v>225.83333333333331</v>
      </c>
      <c r="I55" s="11">
        <v>0</v>
      </c>
      <c r="J55" s="11">
        <f>I55-H55</f>
        <v>-225.83333333333331</v>
      </c>
      <c r="K55" s="11">
        <v>319.04989999999998</v>
      </c>
      <c r="L55" s="11">
        <v>0</v>
      </c>
      <c r="M55" s="11">
        <f>L55-K55</f>
        <v>-319.04989999999998</v>
      </c>
      <c r="N55" s="11"/>
      <c r="O55" s="11">
        <v>0</v>
      </c>
      <c r="P55" s="11">
        <f t="shared" si="4"/>
        <v>0</v>
      </c>
      <c r="Q55" s="11"/>
      <c r="R55" s="11">
        <v>0</v>
      </c>
      <c r="S55" s="11">
        <f>R55-Q55</f>
        <v>0</v>
      </c>
      <c r="T55" s="11"/>
      <c r="U55" s="11">
        <v>0</v>
      </c>
      <c r="V55" s="11">
        <f t="shared" si="6"/>
        <v>0</v>
      </c>
      <c r="W55" s="11">
        <f t="shared" si="16"/>
        <v>544.88323333333324</v>
      </c>
      <c r="X55" s="11">
        <f t="shared" si="16"/>
        <v>0</v>
      </c>
      <c r="Y55" s="11">
        <f t="shared" si="8"/>
        <v>-544.88323333333324</v>
      </c>
      <c r="Z55" s="12">
        <f t="shared" si="12"/>
        <v>4.2183419782715283</v>
      </c>
      <c r="AA55" s="12">
        <f t="shared" si="12"/>
        <v>0</v>
      </c>
      <c r="AC55" s="14"/>
    </row>
    <row r="56" spans="1:29" ht="20.100000000000001" customHeight="1" x14ac:dyDescent="0.2">
      <c r="A56" s="7"/>
      <c r="B56" s="19" t="s">
        <v>87</v>
      </c>
      <c r="C56" s="9">
        <v>125</v>
      </c>
      <c r="D56" s="10">
        <v>0.40439999999999998</v>
      </c>
      <c r="E56" s="11">
        <v>0</v>
      </c>
      <c r="F56" s="11">
        <v>19.818168480000001</v>
      </c>
      <c r="G56" s="11">
        <f>F56-E56</f>
        <v>19.818168480000001</v>
      </c>
      <c r="H56" s="11">
        <v>11.666666666666668</v>
      </c>
      <c r="I56" s="11">
        <v>54.28134</v>
      </c>
      <c r="J56" s="11">
        <f>I56-H56</f>
        <v>42.614673333333329</v>
      </c>
      <c r="K56" s="11">
        <v>0</v>
      </c>
      <c r="L56" s="11">
        <v>86.803577942399997</v>
      </c>
      <c r="M56" s="11">
        <f>L56-K56</f>
        <v>86.803577942399997</v>
      </c>
      <c r="N56" s="11"/>
      <c r="O56" s="11">
        <v>0</v>
      </c>
      <c r="P56" s="11">
        <f t="shared" si="4"/>
        <v>0</v>
      </c>
      <c r="Q56" s="11"/>
      <c r="R56" s="11">
        <v>0</v>
      </c>
      <c r="S56" s="11">
        <f>R56-Q56</f>
        <v>0</v>
      </c>
      <c r="T56" s="11"/>
      <c r="U56" s="11">
        <v>1.6411310748000001</v>
      </c>
      <c r="V56" s="11">
        <f t="shared" si="6"/>
        <v>1.6411310748000001</v>
      </c>
      <c r="W56" s="11">
        <f t="shared" si="16"/>
        <v>11.666666666666668</v>
      </c>
      <c r="X56" s="11">
        <f t="shared" si="16"/>
        <v>142.72604901720001</v>
      </c>
      <c r="Y56" s="11">
        <f t="shared" si="8"/>
        <v>131.05938235053335</v>
      </c>
      <c r="Z56" s="12">
        <f t="shared" si="12"/>
        <v>0</v>
      </c>
      <c r="AA56" s="12">
        <f t="shared" si="12"/>
        <v>7.2017779625415725</v>
      </c>
      <c r="AC56" s="14"/>
    </row>
    <row r="57" spans="1:29" ht="20.100000000000001" customHeight="1" x14ac:dyDescent="0.25">
      <c r="A57" s="7">
        <f>A54+1</f>
        <v>51</v>
      </c>
      <c r="B57" s="8" t="s">
        <v>88</v>
      </c>
      <c r="C57" s="9">
        <v>1040</v>
      </c>
      <c r="D57" s="10">
        <v>0.40439999999999998</v>
      </c>
      <c r="E57" s="11">
        <v>159.93</v>
      </c>
      <c r="F57" s="11">
        <v>132.64546176000002</v>
      </c>
      <c r="G57" s="11">
        <f t="shared" si="1"/>
        <v>-27.284538239999989</v>
      </c>
      <c r="H57" s="11">
        <v>236.66666666666669</v>
      </c>
      <c r="I57" s="11">
        <v>339.71908127040001</v>
      </c>
      <c r="J57" s="11">
        <f t="shared" si="2"/>
        <v>103.05241460373333</v>
      </c>
      <c r="K57" s="11">
        <v>527.76900000000001</v>
      </c>
      <c r="L57" s="11">
        <v>446.1923282166</v>
      </c>
      <c r="M57" s="11">
        <f t="shared" si="3"/>
        <v>-81.576671783400002</v>
      </c>
      <c r="N57" s="11"/>
      <c r="O57" s="11">
        <v>0</v>
      </c>
      <c r="P57" s="11">
        <f t="shared" si="4"/>
        <v>0</v>
      </c>
      <c r="Q57" s="11"/>
      <c r="R57" s="11">
        <v>0</v>
      </c>
      <c r="S57" s="11">
        <f t="shared" si="5"/>
        <v>0</v>
      </c>
      <c r="T57" s="11"/>
      <c r="U57" s="11">
        <v>0</v>
      </c>
      <c r="V57" s="11">
        <f t="shared" si="6"/>
        <v>0</v>
      </c>
      <c r="W57" s="11">
        <f t="shared" si="7"/>
        <v>764.43566666666675</v>
      </c>
      <c r="X57" s="11">
        <f t="shared" si="7"/>
        <v>785.91140948700001</v>
      </c>
      <c r="Y57" s="11">
        <f t="shared" si="8"/>
        <v>21.475742820333267</v>
      </c>
      <c r="Z57" s="12">
        <f t="shared" si="12"/>
        <v>4.7798140853289981</v>
      </c>
      <c r="AA57" s="12">
        <f t="shared" si="12"/>
        <v>5.9249023604665529</v>
      </c>
      <c r="AC57" s="14"/>
    </row>
    <row r="58" spans="1:29" ht="20.100000000000001" customHeight="1" x14ac:dyDescent="0.25">
      <c r="A58" s="7">
        <f t="shared" si="9"/>
        <v>52</v>
      </c>
      <c r="B58" s="15" t="s">
        <v>89</v>
      </c>
      <c r="C58" s="9">
        <f>SUM(C53:C57)</f>
        <v>2520.5500000000002</v>
      </c>
      <c r="D58" s="10">
        <v>0.40439999999999998</v>
      </c>
      <c r="E58" s="16">
        <f>SUM(E53:E57)</f>
        <v>437.58</v>
      </c>
      <c r="F58" s="16">
        <f>SUM(F53:F57)</f>
        <v>345.8604121596</v>
      </c>
      <c r="G58" s="16">
        <f t="shared" ref="G58:Y58" si="17">SUM(G53:G57)</f>
        <v>-91.719587840399996</v>
      </c>
      <c r="H58" s="16">
        <f t="shared" si="17"/>
        <v>700.83333333333337</v>
      </c>
      <c r="I58" s="16">
        <f t="shared" si="17"/>
        <v>693.66627621719999</v>
      </c>
      <c r="J58" s="16">
        <f t="shared" si="17"/>
        <v>-7.1670571161333072</v>
      </c>
      <c r="K58" s="16">
        <f t="shared" si="17"/>
        <v>1218.3615</v>
      </c>
      <c r="L58" s="16">
        <f t="shared" si="17"/>
        <v>998.52634215360001</v>
      </c>
      <c r="M58" s="16">
        <f t="shared" si="17"/>
        <v>-219.83515784640002</v>
      </c>
      <c r="N58" s="16">
        <f t="shared" si="17"/>
        <v>0</v>
      </c>
      <c r="O58" s="16">
        <f t="shared" si="17"/>
        <v>0</v>
      </c>
      <c r="P58" s="16">
        <f t="shared" si="17"/>
        <v>0</v>
      </c>
      <c r="Q58" s="16">
        <f t="shared" si="17"/>
        <v>0</v>
      </c>
      <c r="R58" s="16">
        <f t="shared" si="17"/>
        <v>0</v>
      </c>
      <c r="S58" s="16">
        <f t="shared" si="17"/>
        <v>0</v>
      </c>
      <c r="T58" s="16">
        <f t="shared" si="17"/>
        <v>0</v>
      </c>
      <c r="U58" s="16">
        <f t="shared" si="17"/>
        <v>34.557557585399998</v>
      </c>
      <c r="V58" s="16">
        <f t="shared" si="17"/>
        <v>34.557557585399998</v>
      </c>
      <c r="W58" s="16">
        <f t="shared" si="17"/>
        <v>1919.1948333333335</v>
      </c>
      <c r="X58" s="16">
        <f t="shared" si="17"/>
        <v>1726.7501759562001</v>
      </c>
      <c r="Y58" s="16">
        <f t="shared" si="17"/>
        <v>-192.44465737713338</v>
      </c>
      <c r="Z58" s="17">
        <f t="shared" si="12"/>
        <v>4.3859290491643437</v>
      </c>
      <c r="AA58" s="17">
        <f t="shared" si="12"/>
        <v>4.9926216336068485</v>
      </c>
      <c r="AC58" s="14"/>
    </row>
    <row r="59" spans="1:29" ht="20.100000000000001" customHeight="1" x14ac:dyDescent="0.25">
      <c r="A59" s="7">
        <f t="shared" si="9"/>
        <v>53</v>
      </c>
      <c r="B59" s="8" t="s">
        <v>90</v>
      </c>
      <c r="C59" s="9"/>
      <c r="D59" s="7"/>
      <c r="E59" s="11">
        <v>0</v>
      </c>
      <c r="F59" s="11">
        <v>-4.5655061400000001</v>
      </c>
      <c r="G59" s="11">
        <f t="shared" si="1"/>
        <v>-4.5655061400000001</v>
      </c>
      <c r="H59" s="11"/>
      <c r="I59" s="11">
        <v>0</v>
      </c>
      <c r="J59" s="11">
        <f t="shared" si="2"/>
        <v>0</v>
      </c>
      <c r="K59" s="11">
        <v>0</v>
      </c>
      <c r="L59" s="11">
        <v>22.1903935182</v>
      </c>
      <c r="M59" s="11">
        <f t="shared" si="3"/>
        <v>22.1903935182</v>
      </c>
      <c r="N59" s="11"/>
      <c r="O59" s="11">
        <v>0</v>
      </c>
      <c r="P59" s="11">
        <f t="shared" si="4"/>
        <v>0</v>
      </c>
      <c r="Q59" s="11"/>
      <c r="R59" s="11">
        <v>0</v>
      </c>
      <c r="S59" s="11">
        <f t="shared" si="5"/>
        <v>0</v>
      </c>
      <c r="T59" s="11"/>
      <c r="U59" s="11">
        <v>0</v>
      </c>
      <c r="V59" s="11">
        <f t="shared" si="6"/>
        <v>0</v>
      </c>
      <c r="W59" s="11">
        <f t="shared" si="7"/>
        <v>0</v>
      </c>
      <c r="X59" s="11">
        <f t="shared" si="7"/>
        <v>22.1903935182</v>
      </c>
      <c r="Y59" s="11">
        <f t="shared" si="8"/>
        <v>22.1903935182</v>
      </c>
      <c r="Z59" s="12">
        <f t="shared" si="12"/>
        <v>0</v>
      </c>
      <c r="AA59" s="12">
        <f t="shared" si="12"/>
        <v>-4.8604454441057872</v>
      </c>
      <c r="AC59" s="14"/>
    </row>
    <row r="60" spans="1:29" ht="20.100000000000001" customHeight="1" x14ac:dyDescent="0.25">
      <c r="A60" s="7">
        <f t="shared" si="9"/>
        <v>54</v>
      </c>
      <c r="B60" s="8" t="s">
        <v>91</v>
      </c>
      <c r="C60" s="9"/>
      <c r="D60" s="7"/>
      <c r="E60" s="11">
        <v>0</v>
      </c>
      <c r="F60" s="11">
        <v>170.8766227566</v>
      </c>
      <c r="G60" s="11">
        <f t="shared" si="1"/>
        <v>170.8766227566</v>
      </c>
      <c r="H60" s="11"/>
      <c r="I60" s="11">
        <v>0</v>
      </c>
      <c r="J60" s="11">
        <f t="shared" si="2"/>
        <v>0</v>
      </c>
      <c r="K60" s="11">
        <v>0</v>
      </c>
      <c r="L60" s="11">
        <v>701.97658420139999</v>
      </c>
      <c r="M60" s="11">
        <f t="shared" si="3"/>
        <v>701.97658420139999</v>
      </c>
      <c r="N60" s="11"/>
      <c r="O60" s="11">
        <v>0</v>
      </c>
      <c r="P60" s="11">
        <f t="shared" si="4"/>
        <v>0</v>
      </c>
      <c r="Q60" s="11"/>
      <c r="R60" s="11">
        <v>0</v>
      </c>
      <c r="S60" s="11">
        <f t="shared" si="5"/>
        <v>0</v>
      </c>
      <c r="T60" s="11"/>
      <c r="U60" s="11">
        <v>0</v>
      </c>
      <c r="V60" s="11">
        <f t="shared" si="6"/>
        <v>0</v>
      </c>
      <c r="W60" s="11">
        <f t="shared" si="7"/>
        <v>0</v>
      </c>
      <c r="X60" s="11">
        <f t="shared" si="7"/>
        <v>701.97658420139999</v>
      </c>
      <c r="Y60" s="11">
        <f t="shared" si="8"/>
        <v>701.97658420139999</v>
      </c>
      <c r="Z60" s="12">
        <f t="shared" si="12"/>
        <v>0</v>
      </c>
      <c r="AA60" s="12">
        <f t="shared" si="12"/>
        <v>4.1080902283591429</v>
      </c>
      <c r="AC60" s="14"/>
    </row>
    <row r="61" spans="1:29" ht="20.100000000000001" customHeight="1" x14ac:dyDescent="0.25">
      <c r="A61" s="7">
        <f t="shared" si="9"/>
        <v>55</v>
      </c>
      <c r="B61" s="8" t="s">
        <v>92</v>
      </c>
      <c r="C61" s="9"/>
      <c r="D61" s="7"/>
      <c r="E61" s="11">
        <v>0</v>
      </c>
      <c r="F61" s="11">
        <v>-0.58015596599999997</v>
      </c>
      <c r="G61" s="11">
        <f t="shared" si="1"/>
        <v>-0.58015596599999997</v>
      </c>
      <c r="H61" s="11"/>
      <c r="I61" s="11">
        <v>0</v>
      </c>
      <c r="J61" s="11">
        <f t="shared" si="2"/>
        <v>0</v>
      </c>
      <c r="K61" s="11">
        <v>0</v>
      </c>
      <c r="L61" s="11">
        <v>-3.2702000238000002</v>
      </c>
      <c r="M61" s="11">
        <f t="shared" si="3"/>
        <v>-3.2702000238000002</v>
      </c>
      <c r="N61" s="11"/>
      <c r="O61" s="11"/>
      <c r="P61" s="11">
        <f t="shared" si="4"/>
        <v>0</v>
      </c>
      <c r="Q61" s="11"/>
      <c r="R61" s="11"/>
      <c r="S61" s="11">
        <f t="shared" si="5"/>
        <v>0</v>
      </c>
      <c r="T61" s="11"/>
      <c r="U61" s="11"/>
      <c r="V61" s="11">
        <f t="shared" si="6"/>
        <v>0</v>
      </c>
      <c r="W61" s="11">
        <f t="shared" si="7"/>
        <v>0</v>
      </c>
      <c r="X61" s="11">
        <f t="shared" si="7"/>
        <v>-3.2702000238000002</v>
      </c>
      <c r="Y61" s="11">
        <f t="shared" si="8"/>
        <v>-3.2702000238000002</v>
      </c>
      <c r="Z61" s="12">
        <f t="shared" si="12"/>
        <v>0</v>
      </c>
      <c r="AA61" s="12">
        <f t="shared" si="12"/>
        <v>5.6367601394277491</v>
      </c>
      <c r="AC61" s="14"/>
    </row>
    <row r="62" spans="1:29" ht="20.100000000000001" customHeight="1" x14ac:dyDescent="0.25">
      <c r="A62" s="7">
        <f t="shared" si="9"/>
        <v>56</v>
      </c>
      <c r="B62" s="8" t="s">
        <v>93</v>
      </c>
      <c r="C62" s="9"/>
      <c r="D62" s="7"/>
      <c r="E62" s="11">
        <v>0</v>
      </c>
      <c r="F62" s="11"/>
      <c r="G62" s="11">
        <f t="shared" si="1"/>
        <v>0</v>
      </c>
      <c r="H62" s="11"/>
      <c r="I62" s="11"/>
      <c r="J62" s="11">
        <f t="shared" si="2"/>
        <v>0</v>
      </c>
      <c r="K62" s="11">
        <v>0</v>
      </c>
      <c r="L62" s="11"/>
      <c r="M62" s="11">
        <f t="shared" si="3"/>
        <v>0</v>
      </c>
      <c r="N62" s="11"/>
      <c r="O62" s="11"/>
      <c r="P62" s="11">
        <f t="shared" si="4"/>
        <v>0</v>
      </c>
      <c r="Q62" s="11"/>
      <c r="R62" s="11"/>
      <c r="S62" s="11">
        <f t="shared" si="5"/>
        <v>0</v>
      </c>
      <c r="T62" s="11"/>
      <c r="U62" s="11"/>
      <c r="V62" s="11">
        <f t="shared" si="6"/>
        <v>0</v>
      </c>
      <c r="W62" s="11">
        <f t="shared" si="7"/>
        <v>0</v>
      </c>
      <c r="X62" s="11">
        <f t="shared" si="7"/>
        <v>0</v>
      </c>
      <c r="Y62" s="11">
        <f t="shared" si="8"/>
        <v>0</v>
      </c>
      <c r="Z62" s="12">
        <f t="shared" si="12"/>
        <v>0</v>
      </c>
      <c r="AA62" s="12">
        <f t="shared" si="12"/>
        <v>0</v>
      </c>
      <c r="AC62" s="14"/>
    </row>
    <row r="63" spans="1:29" ht="20.100000000000001" customHeight="1" x14ac:dyDescent="0.25">
      <c r="A63" s="7">
        <f t="shared" si="9"/>
        <v>57</v>
      </c>
      <c r="B63" s="8" t="s">
        <v>94</v>
      </c>
      <c r="C63" s="9"/>
      <c r="D63" s="7"/>
      <c r="E63" s="11">
        <v>0</v>
      </c>
      <c r="F63" s="11"/>
      <c r="G63" s="11">
        <f t="shared" si="1"/>
        <v>0</v>
      </c>
      <c r="H63" s="11"/>
      <c r="I63" s="11"/>
      <c r="J63" s="11">
        <f t="shared" si="2"/>
        <v>0</v>
      </c>
      <c r="K63" s="11">
        <v>0</v>
      </c>
      <c r="L63" s="11"/>
      <c r="M63" s="11">
        <f t="shared" si="3"/>
        <v>0</v>
      </c>
      <c r="N63" s="11"/>
      <c r="O63" s="11"/>
      <c r="P63" s="11">
        <f t="shared" si="4"/>
        <v>0</v>
      </c>
      <c r="Q63" s="11"/>
      <c r="R63" s="11"/>
      <c r="S63" s="11">
        <f t="shared" si="5"/>
        <v>0</v>
      </c>
      <c r="T63" s="11"/>
      <c r="U63" s="11"/>
      <c r="V63" s="11">
        <f t="shared" si="6"/>
        <v>0</v>
      </c>
      <c r="W63" s="11">
        <f t="shared" si="7"/>
        <v>0</v>
      </c>
      <c r="X63" s="11">
        <f t="shared" si="7"/>
        <v>0</v>
      </c>
      <c r="Y63" s="11">
        <f t="shared" si="8"/>
        <v>0</v>
      </c>
      <c r="Z63" s="12">
        <f t="shared" si="12"/>
        <v>0</v>
      </c>
      <c r="AA63" s="12">
        <f t="shared" si="12"/>
        <v>0</v>
      </c>
      <c r="AC63" s="14"/>
    </row>
    <row r="64" spans="1:29" ht="20.100000000000001" customHeight="1" x14ac:dyDescent="0.25">
      <c r="A64" s="7">
        <f t="shared" si="9"/>
        <v>58</v>
      </c>
      <c r="B64" s="8" t="s">
        <v>95</v>
      </c>
      <c r="C64" s="9"/>
      <c r="D64" s="7"/>
      <c r="E64" s="11">
        <v>0</v>
      </c>
      <c r="F64" s="11"/>
      <c r="G64" s="11">
        <f t="shared" si="1"/>
        <v>0</v>
      </c>
      <c r="H64" s="11"/>
      <c r="I64" s="11"/>
      <c r="J64" s="11">
        <f t="shared" si="2"/>
        <v>0</v>
      </c>
      <c r="K64" s="11">
        <v>0</v>
      </c>
      <c r="L64" s="11"/>
      <c r="M64" s="11">
        <f t="shared" si="3"/>
        <v>0</v>
      </c>
      <c r="N64" s="11"/>
      <c r="O64" s="11"/>
      <c r="P64" s="11">
        <f t="shared" si="4"/>
        <v>0</v>
      </c>
      <c r="Q64" s="11"/>
      <c r="R64" s="11"/>
      <c r="S64" s="11">
        <f t="shared" si="5"/>
        <v>0</v>
      </c>
      <c r="T64" s="11"/>
      <c r="U64" s="11"/>
      <c r="V64" s="11">
        <f t="shared" si="6"/>
        <v>0</v>
      </c>
      <c r="W64" s="11">
        <f t="shared" si="7"/>
        <v>0</v>
      </c>
      <c r="X64" s="11">
        <f t="shared" si="7"/>
        <v>0</v>
      </c>
      <c r="Y64" s="11">
        <f t="shared" si="8"/>
        <v>0</v>
      </c>
      <c r="Z64" s="12">
        <f t="shared" si="12"/>
        <v>0</v>
      </c>
      <c r="AA64" s="12">
        <f t="shared" si="12"/>
        <v>0</v>
      </c>
      <c r="AC64" s="14"/>
    </row>
    <row r="65" spans="1:30" ht="20.100000000000001" customHeight="1" x14ac:dyDescent="0.25">
      <c r="A65" s="7">
        <v>59</v>
      </c>
      <c r="B65" s="8" t="s">
        <v>96</v>
      </c>
      <c r="C65" s="9"/>
      <c r="D65" s="7"/>
      <c r="E65" s="11">
        <v>0</v>
      </c>
      <c r="F65" s="11"/>
      <c r="G65" s="11">
        <f t="shared" si="1"/>
        <v>0</v>
      </c>
      <c r="H65" s="11"/>
      <c r="I65" s="11"/>
      <c r="J65" s="11">
        <f t="shared" si="2"/>
        <v>0</v>
      </c>
      <c r="K65" s="11">
        <v>0</v>
      </c>
      <c r="L65" s="11"/>
      <c r="M65" s="11">
        <f t="shared" si="3"/>
        <v>0</v>
      </c>
      <c r="N65" s="11"/>
      <c r="O65" s="11"/>
      <c r="P65" s="11">
        <f t="shared" si="4"/>
        <v>0</v>
      </c>
      <c r="Q65" s="11"/>
      <c r="R65" s="11"/>
      <c r="S65" s="11">
        <f t="shared" si="5"/>
        <v>0</v>
      </c>
      <c r="T65" s="11"/>
      <c r="U65" s="11"/>
      <c r="V65" s="11">
        <f t="shared" si="6"/>
        <v>0</v>
      </c>
      <c r="W65" s="11">
        <f>T65+Q65+N65+K65+H65</f>
        <v>0</v>
      </c>
      <c r="X65" s="11">
        <f>U65+R65+O65+L65+I65</f>
        <v>0</v>
      </c>
      <c r="Y65" s="11">
        <f t="shared" si="8"/>
        <v>0</v>
      </c>
      <c r="Z65" s="12">
        <f t="shared" si="12"/>
        <v>0</v>
      </c>
      <c r="AA65" s="12">
        <f t="shared" si="12"/>
        <v>0</v>
      </c>
      <c r="AC65" s="14"/>
    </row>
    <row r="66" spans="1:30" ht="20.100000000000001" customHeight="1" x14ac:dyDescent="0.25">
      <c r="A66" s="7">
        <v>60</v>
      </c>
      <c r="B66" s="8" t="s">
        <v>97</v>
      </c>
      <c r="C66" s="9"/>
      <c r="D66" s="7"/>
      <c r="E66" s="11">
        <v>0</v>
      </c>
      <c r="F66" s="11">
        <v>1.3776694799999987</v>
      </c>
      <c r="G66" s="11">
        <f t="shared" si="1"/>
        <v>1.3776694799999987</v>
      </c>
      <c r="H66" s="11"/>
      <c r="I66" s="11">
        <v>0</v>
      </c>
      <c r="J66" s="11">
        <f t="shared" si="2"/>
        <v>0</v>
      </c>
      <c r="K66" s="11">
        <v>0</v>
      </c>
      <c r="L66" s="11">
        <v>6.792826906800002</v>
      </c>
      <c r="M66" s="11">
        <f t="shared" si="3"/>
        <v>6.792826906800002</v>
      </c>
      <c r="N66" s="11"/>
      <c r="O66" s="11"/>
      <c r="P66" s="11">
        <f t="shared" si="4"/>
        <v>0</v>
      </c>
      <c r="Q66" s="11"/>
      <c r="R66" s="11"/>
      <c r="S66" s="11">
        <f t="shared" si="5"/>
        <v>0</v>
      </c>
      <c r="T66" s="11"/>
      <c r="U66" s="11"/>
      <c r="V66" s="11">
        <f t="shared" si="6"/>
        <v>0</v>
      </c>
      <c r="W66" s="11">
        <f>T66+Q66+N66+K66+H66</f>
        <v>0</v>
      </c>
      <c r="X66" s="11">
        <f>U66+R66+O66+L66+I66</f>
        <v>6.792826906800002</v>
      </c>
      <c r="Y66" s="11">
        <f>X66-W66</f>
        <v>6.792826906800002</v>
      </c>
      <c r="Z66" s="12">
        <f t="shared" si="12"/>
        <v>0</v>
      </c>
      <c r="AA66" s="12">
        <f t="shared" si="12"/>
        <v>4.9306651598321016</v>
      </c>
      <c r="AC66" s="14"/>
    </row>
    <row r="67" spans="1:30" s="22" customFormat="1" ht="20.100000000000001" customHeight="1" x14ac:dyDescent="0.25">
      <c r="A67" s="20">
        <v>61</v>
      </c>
      <c r="B67" s="15" t="s">
        <v>98</v>
      </c>
      <c r="C67" s="21"/>
      <c r="D67" s="20"/>
      <c r="E67" s="16">
        <f>E59+E60+E61+E62+E63+E64+E65+E66</f>
        <v>0</v>
      </c>
      <c r="F67" s="16">
        <f>F59+F60+F61+F62+F63+F64+F65+F66</f>
        <v>167.10863013060001</v>
      </c>
      <c r="G67" s="16">
        <f t="shared" ref="G67:Y67" si="18">G59+G60+G61+G62+G63+G64+G65+G66</f>
        <v>167.10863013060001</v>
      </c>
      <c r="H67" s="16">
        <f t="shared" si="18"/>
        <v>0</v>
      </c>
      <c r="I67" s="16">
        <f t="shared" si="18"/>
        <v>0</v>
      </c>
      <c r="J67" s="16">
        <f t="shared" si="18"/>
        <v>0</v>
      </c>
      <c r="K67" s="16">
        <f t="shared" si="18"/>
        <v>0</v>
      </c>
      <c r="L67" s="16">
        <f>L59+L60+L61+L62+L63+L64+L65+L66</f>
        <v>727.68960460259996</v>
      </c>
      <c r="M67" s="16">
        <f t="shared" si="18"/>
        <v>727.68960460259996</v>
      </c>
      <c r="N67" s="16">
        <f t="shared" si="18"/>
        <v>0</v>
      </c>
      <c r="O67" s="16">
        <f t="shared" si="18"/>
        <v>0</v>
      </c>
      <c r="P67" s="16">
        <f t="shared" si="18"/>
        <v>0</v>
      </c>
      <c r="Q67" s="16">
        <f t="shared" si="18"/>
        <v>0</v>
      </c>
      <c r="R67" s="16">
        <f t="shared" si="18"/>
        <v>0</v>
      </c>
      <c r="S67" s="16">
        <f t="shared" si="18"/>
        <v>0</v>
      </c>
      <c r="T67" s="16">
        <f t="shared" si="18"/>
        <v>0</v>
      </c>
      <c r="U67" s="16">
        <f t="shared" si="18"/>
        <v>0</v>
      </c>
      <c r="V67" s="16">
        <f t="shared" si="18"/>
        <v>0</v>
      </c>
      <c r="W67" s="16">
        <f t="shared" si="18"/>
        <v>0</v>
      </c>
      <c r="X67" s="16">
        <f t="shared" si="18"/>
        <v>727.68960460259996</v>
      </c>
      <c r="Y67" s="16">
        <f t="shared" si="18"/>
        <v>727.68960460259996</v>
      </c>
      <c r="Z67" s="17">
        <f t="shared" si="12"/>
        <v>0</v>
      </c>
      <c r="AA67" s="17">
        <f t="shared" si="12"/>
        <v>4.3545902089789763</v>
      </c>
      <c r="AB67" s="13"/>
      <c r="AC67" s="14"/>
    </row>
    <row r="68" spans="1:30" ht="20.100000000000001" customHeight="1" x14ac:dyDescent="0.25">
      <c r="A68" s="7">
        <v>62</v>
      </c>
      <c r="B68" s="8" t="s">
        <v>99</v>
      </c>
      <c r="C68" s="9"/>
      <c r="D68" s="7"/>
      <c r="E68" s="11">
        <v>0</v>
      </c>
      <c r="F68" s="11">
        <v>0</v>
      </c>
      <c r="G68" s="11">
        <f t="shared" si="1"/>
        <v>0</v>
      </c>
      <c r="H68" s="11">
        <v>1268.7750000000001</v>
      </c>
      <c r="I68" s="11">
        <v>1016.0798091641999</v>
      </c>
      <c r="J68" s="11">
        <f t="shared" si="2"/>
        <v>-252.69519083580019</v>
      </c>
      <c r="K68" s="11">
        <v>0</v>
      </c>
      <c r="L68" s="11">
        <v>0</v>
      </c>
      <c r="M68" s="11">
        <f t="shared" si="3"/>
        <v>0</v>
      </c>
      <c r="N68" s="11"/>
      <c r="O68" s="11">
        <v>0</v>
      </c>
      <c r="P68" s="11">
        <f t="shared" si="4"/>
        <v>0</v>
      </c>
      <c r="Q68" s="11"/>
      <c r="R68" s="11">
        <v>0</v>
      </c>
      <c r="S68" s="11">
        <f t="shared" si="5"/>
        <v>0</v>
      </c>
      <c r="T68" s="11"/>
      <c r="U68" s="11">
        <v>0</v>
      </c>
      <c r="V68" s="11">
        <f t="shared" si="6"/>
        <v>0</v>
      </c>
      <c r="W68" s="11">
        <f t="shared" si="7"/>
        <v>1268.7750000000001</v>
      </c>
      <c r="X68" s="11">
        <f t="shared" si="7"/>
        <v>1016.0798091641999</v>
      </c>
      <c r="Y68" s="11">
        <f t="shared" si="8"/>
        <v>-252.69519083580019</v>
      </c>
      <c r="Z68" s="12">
        <f t="shared" si="12"/>
        <v>0</v>
      </c>
      <c r="AA68" s="12">
        <f t="shared" si="12"/>
        <v>0</v>
      </c>
      <c r="AC68" s="14"/>
    </row>
    <row r="69" spans="1:30" ht="20.100000000000001" customHeight="1" x14ac:dyDescent="0.25">
      <c r="A69" s="7">
        <v>63</v>
      </c>
      <c r="B69" s="8" t="s">
        <v>100</v>
      </c>
      <c r="C69" s="9"/>
      <c r="D69" s="7"/>
      <c r="E69" s="11">
        <v>0</v>
      </c>
      <c r="F69" s="11">
        <v>0</v>
      </c>
      <c r="G69" s="11">
        <f t="shared" si="1"/>
        <v>0</v>
      </c>
      <c r="H69" s="11">
        <v>34.966666666666676</v>
      </c>
      <c r="I69" s="11">
        <v>22.060129734</v>
      </c>
      <c r="J69" s="11">
        <f t="shared" si="2"/>
        <v>-12.906536932666675</v>
      </c>
      <c r="K69" s="11">
        <v>0</v>
      </c>
      <c r="L69" s="11">
        <v>0</v>
      </c>
      <c r="M69" s="11">
        <f t="shared" si="3"/>
        <v>0</v>
      </c>
      <c r="N69" s="11"/>
      <c r="O69" s="11">
        <v>0</v>
      </c>
      <c r="P69" s="11">
        <f t="shared" si="4"/>
        <v>0</v>
      </c>
      <c r="Q69" s="11"/>
      <c r="R69" s="11">
        <v>0</v>
      </c>
      <c r="S69" s="11">
        <f t="shared" si="5"/>
        <v>0</v>
      </c>
      <c r="T69" s="11"/>
      <c r="U69" s="11">
        <v>0</v>
      </c>
      <c r="V69" s="11">
        <f t="shared" si="6"/>
        <v>0</v>
      </c>
      <c r="W69" s="11">
        <f t="shared" si="7"/>
        <v>34.966666666666676</v>
      </c>
      <c r="X69" s="11">
        <f t="shared" si="7"/>
        <v>22.060129734</v>
      </c>
      <c r="Y69" s="11">
        <f t="shared" si="8"/>
        <v>-12.906536932666675</v>
      </c>
      <c r="Z69" s="12">
        <f t="shared" ref="Z69:AA76" si="19">IFERROR(W69/E69,0)</f>
        <v>0</v>
      </c>
      <c r="AA69" s="12">
        <f t="shared" si="19"/>
        <v>0</v>
      </c>
      <c r="AC69" s="14"/>
    </row>
    <row r="70" spans="1:30" ht="20.100000000000001" customHeight="1" x14ac:dyDescent="0.25">
      <c r="A70" s="7">
        <f t="shared" si="9"/>
        <v>64</v>
      </c>
      <c r="B70" s="8" t="s">
        <v>101</v>
      </c>
      <c r="C70" s="9"/>
      <c r="D70" s="7"/>
      <c r="E70" s="11">
        <v>0</v>
      </c>
      <c r="F70" s="11">
        <v>0</v>
      </c>
      <c r="G70" s="11">
        <f t="shared" si="1"/>
        <v>0</v>
      </c>
      <c r="H70" s="11">
        <v>463.47499999999997</v>
      </c>
      <c r="I70" s="11">
        <v>576.69678058319994</v>
      </c>
      <c r="J70" s="11">
        <f t="shared" si="2"/>
        <v>113.22178058319997</v>
      </c>
      <c r="K70" s="11">
        <v>0</v>
      </c>
      <c r="L70" s="11">
        <v>0</v>
      </c>
      <c r="M70" s="11">
        <f t="shared" si="3"/>
        <v>0</v>
      </c>
      <c r="N70" s="11"/>
      <c r="O70" s="11">
        <v>0</v>
      </c>
      <c r="P70" s="11">
        <f t="shared" si="4"/>
        <v>0</v>
      </c>
      <c r="Q70" s="11"/>
      <c r="R70" s="11">
        <v>0</v>
      </c>
      <c r="S70" s="11">
        <f t="shared" si="5"/>
        <v>0</v>
      </c>
      <c r="T70" s="11"/>
      <c r="U70" s="11">
        <v>0</v>
      </c>
      <c r="V70" s="11">
        <f t="shared" si="6"/>
        <v>0</v>
      </c>
      <c r="W70" s="11">
        <f t="shared" si="7"/>
        <v>463.47499999999997</v>
      </c>
      <c r="X70" s="11">
        <f t="shared" si="7"/>
        <v>576.69678058319994</v>
      </c>
      <c r="Y70" s="11">
        <f t="shared" si="8"/>
        <v>113.22178058319997</v>
      </c>
      <c r="Z70" s="12">
        <f t="shared" si="19"/>
        <v>0</v>
      </c>
      <c r="AA70" s="12">
        <f t="shared" si="19"/>
        <v>0</v>
      </c>
      <c r="AC70" s="14"/>
    </row>
    <row r="71" spans="1:30" ht="20.100000000000001" customHeight="1" x14ac:dyDescent="0.25">
      <c r="A71" s="7">
        <f>A70+1</f>
        <v>65</v>
      </c>
      <c r="B71" s="8" t="s">
        <v>102</v>
      </c>
      <c r="C71" s="9"/>
      <c r="D71" s="7"/>
      <c r="E71" s="11">
        <v>0</v>
      </c>
      <c r="F71" s="11">
        <v>0</v>
      </c>
      <c r="G71" s="11">
        <f t="shared" si="1"/>
        <v>0</v>
      </c>
      <c r="H71" s="11">
        <v>1.1733333333333333</v>
      </c>
      <c r="I71" s="11">
        <v>1.6996457286</v>
      </c>
      <c r="J71" s="11">
        <f t="shared" si="2"/>
        <v>0.52631239526666662</v>
      </c>
      <c r="K71" s="11">
        <v>0</v>
      </c>
      <c r="L71" s="11">
        <v>0</v>
      </c>
      <c r="M71" s="11">
        <f t="shared" si="3"/>
        <v>0</v>
      </c>
      <c r="N71" s="11"/>
      <c r="O71" s="11">
        <v>0</v>
      </c>
      <c r="P71" s="11">
        <f t="shared" si="4"/>
        <v>0</v>
      </c>
      <c r="Q71" s="11"/>
      <c r="R71" s="11">
        <v>0</v>
      </c>
      <c r="S71" s="11">
        <f t="shared" si="5"/>
        <v>0</v>
      </c>
      <c r="T71" s="11"/>
      <c r="U71" s="11">
        <v>0</v>
      </c>
      <c r="V71" s="11">
        <f t="shared" si="6"/>
        <v>0</v>
      </c>
      <c r="W71" s="11">
        <f t="shared" si="7"/>
        <v>1.1733333333333333</v>
      </c>
      <c r="X71" s="11">
        <f t="shared" si="7"/>
        <v>1.6996457286</v>
      </c>
      <c r="Y71" s="11">
        <f t="shared" si="8"/>
        <v>0.52631239526666662</v>
      </c>
      <c r="Z71" s="12">
        <f t="shared" si="19"/>
        <v>0</v>
      </c>
      <c r="AA71" s="12">
        <f t="shared" si="19"/>
        <v>0</v>
      </c>
      <c r="AC71" s="14"/>
    </row>
    <row r="72" spans="1:30" ht="24" x14ac:dyDescent="0.25">
      <c r="A72" s="7">
        <f>A71+1</f>
        <v>66</v>
      </c>
      <c r="B72" s="15" t="s">
        <v>103</v>
      </c>
      <c r="C72" s="9"/>
      <c r="D72" s="7"/>
      <c r="E72" s="16">
        <f>SUM(E68:E71)</f>
        <v>0</v>
      </c>
      <c r="F72" s="16">
        <f t="shared" ref="F72:Y72" si="20">SUM(F68:F71)</f>
        <v>0</v>
      </c>
      <c r="G72" s="16">
        <f t="shared" si="20"/>
        <v>0</v>
      </c>
      <c r="H72" s="16">
        <f t="shared" si="20"/>
        <v>1768.39</v>
      </c>
      <c r="I72" s="16">
        <f t="shared" si="20"/>
        <v>1616.53636521</v>
      </c>
      <c r="J72" s="16">
        <f t="shared" si="20"/>
        <v>-151.8536347900002</v>
      </c>
      <c r="K72" s="16">
        <f t="shared" si="20"/>
        <v>0</v>
      </c>
      <c r="L72" s="16">
        <f t="shared" si="20"/>
        <v>0</v>
      </c>
      <c r="M72" s="16">
        <f t="shared" si="20"/>
        <v>0</v>
      </c>
      <c r="N72" s="16">
        <f t="shared" si="20"/>
        <v>0</v>
      </c>
      <c r="O72" s="16">
        <f t="shared" si="20"/>
        <v>0</v>
      </c>
      <c r="P72" s="16">
        <f t="shared" si="20"/>
        <v>0</v>
      </c>
      <c r="Q72" s="16">
        <f t="shared" si="20"/>
        <v>0</v>
      </c>
      <c r="R72" s="16">
        <f t="shared" si="20"/>
        <v>0</v>
      </c>
      <c r="S72" s="16">
        <f t="shared" si="20"/>
        <v>0</v>
      </c>
      <c r="T72" s="16">
        <f t="shared" si="20"/>
        <v>0</v>
      </c>
      <c r="U72" s="16">
        <f t="shared" si="20"/>
        <v>0</v>
      </c>
      <c r="V72" s="16">
        <f t="shared" si="20"/>
        <v>0</v>
      </c>
      <c r="W72" s="16">
        <f t="shared" si="20"/>
        <v>1768.39</v>
      </c>
      <c r="X72" s="16">
        <f t="shared" si="20"/>
        <v>1616.53636521</v>
      </c>
      <c r="Y72" s="16">
        <f t="shared" si="20"/>
        <v>-151.8536347900002</v>
      </c>
      <c r="Z72" s="17">
        <f t="shared" si="19"/>
        <v>0</v>
      </c>
      <c r="AA72" s="17">
        <f t="shared" si="19"/>
        <v>0</v>
      </c>
      <c r="AC72" s="14"/>
    </row>
    <row r="73" spans="1:30" ht="24" customHeight="1" x14ac:dyDescent="0.25">
      <c r="A73" s="7">
        <f>A72+1</f>
        <v>67</v>
      </c>
      <c r="B73" s="20" t="s">
        <v>104</v>
      </c>
      <c r="C73" s="9"/>
      <c r="D73" s="7"/>
      <c r="E73" s="16">
        <f t="shared" ref="E73:Y73" si="21">E12+E23+E43+E47+E52+E58+E67+E72</f>
        <v>2429.4699999999998</v>
      </c>
      <c r="F73" s="16">
        <f t="shared" si="21"/>
        <v>2339.1334205851808</v>
      </c>
      <c r="G73" s="16">
        <f t="shared" si="21"/>
        <v>-90.33657941481917</v>
      </c>
      <c r="H73" s="16">
        <f t="shared" si="21"/>
        <v>5033.3899999999994</v>
      </c>
      <c r="I73" s="16">
        <f t="shared" si="21"/>
        <v>4788.5455166223219</v>
      </c>
      <c r="J73" s="16">
        <f t="shared" si="21"/>
        <v>-244.84448337767742</v>
      </c>
      <c r="K73" s="16">
        <f t="shared" si="21"/>
        <v>8019.0764999999992</v>
      </c>
      <c r="L73" s="16">
        <f t="shared" si="21"/>
        <v>8608.4567110711268</v>
      </c>
      <c r="M73" s="16">
        <f t="shared" si="21"/>
        <v>589.38021107112672</v>
      </c>
      <c r="N73" s="16">
        <f t="shared" si="21"/>
        <v>0</v>
      </c>
      <c r="O73" s="16">
        <f t="shared" si="21"/>
        <v>0</v>
      </c>
      <c r="P73" s="16">
        <f t="shared" si="21"/>
        <v>0</v>
      </c>
      <c r="Q73" s="16">
        <f t="shared" si="21"/>
        <v>0</v>
      </c>
      <c r="R73" s="16">
        <f t="shared" si="21"/>
        <v>0</v>
      </c>
      <c r="S73" s="16">
        <f t="shared" si="21"/>
        <v>0</v>
      </c>
      <c r="T73" s="16">
        <f t="shared" si="21"/>
        <v>0</v>
      </c>
      <c r="U73" s="16">
        <f t="shared" si="21"/>
        <v>61.229973550360739</v>
      </c>
      <c r="V73" s="16">
        <f t="shared" si="21"/>
        <v>61.229973550360739</v>
      </c>
      <c r="W73" s="16">
        <f t="shared" si="21"/>
        <v>13052.466499999999</v>
      </c>
      <c r="X73" s="16">
        <f t="shared" si="21"/>
        <v>13458.232201243811</v>
      </c>
      <c r="Y73" s="16">
        <f t="shared" si="21"/>
        <v>405.76570124380999</v>
      </c>
      <c r="Z73" s="17">
        <f t="shared" si="19"/>
        <v>5.3725571832539609</v>
      </c>
      <c r="AA73" s="17">
        <f t="shared" si="19"/>
        <v>5.753511998420751</v>
      </c>
      <c r="AC73" s="14"/>
    </row>
    <row r="74" spans="1:30" ht="36" x14ac:dyDescent="0.25">
      <c r="A74" s="7">
        <f>A73+1</f>
        <v>68</v>
      </c>
      <c r="B74" s="8" t="s">
        <v>105</v>
      </c>
      <c r="C74" s="9"/>
      <c r="D74" s="7"/>
      <c r="E74" s="11">
        <v>0</v>
      </c>
      <c r="F74" s="11">
        <v>0</v>
      </c>
      <c r="G74" s="11">
        <f>F74-E74</f>
        <v>0</v>
      </c>
      <c r="H74" s="11"/>
      <c r="I74" s="11">
        <v>-407.46122680527174</v>
      </c>
      <c r="J74" s="11">
        <f>I74-H74</f>
        <v>-407.46122680527174</v>
      </c>
      <c r="K74" s="11">
        <v>0</v>
      </c>
      <c r="L74" s="11">
        <v>295.7873199050706</v>
      </c>
      <c r="M74" s="11">
        <f>L74-K74</f>
        <v>295.7873199050706</v>
      </c>
      <c r="N74" s="11"/>
      <c r="O74" s="11"/>
      <c r="P74" s="11">
        <f>O74-N74</f>
        <v>0</v>
      </c>
      <c r="Q74" s="11"/>
      <c r="R74" s="11"/>
      <c r="S74" s="11">
        <f>R74-Q74</f>
        <v>0</v>
      </c>
      <c r="T74" s="11"/>
      <c r="U74" s="11"/>
      <c r="V74" s="11">
        <f>U74-T74</f>
        <v>0</v>
      </c>
      <c r="W74" s="11">
        <f>T74+Q74+N74+K74+H74</f>
        <v>0</v>
      </c>
      <c r="X74" s="11">
        <f>U74+R74+O74+L74+I74</f>
        <v>-111.67390690020113</v>
      </c>
      <c r="Y74" s="11">
        <f>X74-W74</f>
        <v>-111.67390690020113</v>
      </c>
      <c r="Z74" s="12">
        <f t="shared" si="19"/>
        <v>0</v>
      </c>
      <c r="AA74" s="12">
        <f t="shared" si="19"/>
        <v>0</v>
      </c>
      <c r="AC74" s="14"/>
    </row>
    <row r="75" spans="1:30" ht="48" x14ac:dyDescent="0.25">
      <c r="A75" s="7">
        <v>69</v>
      </c>
      <c r="B75" s="8" t="s">
        <v>106</v>
      </c>
      <c r="C75" s="9"/>
      <c r="D75" s="7"/>
      <c r="E75" s="11">
        <v>0</v>
      </c>
      <c r="F75" s="11">
        <v>0</v>
      </c>
      <c r="G75" s="11">
        <f>F75-E75</f>
        <v>0</v>
      </c>
      <c r="H75" s="11"/>
      <c r="I75" s="11">
        <v>100.977778</v>
      </c>
      <c r="J75" s="11">
        <f>I75-H75</f>
        <v>100.977778</v>
      </c>
      <c r="K75" s="11">
        <v>0</v>
      </c>
      <c r="L75" s="11">
        <v>-11.054338914600001</v>
      </c>
      <c r="M75" s="11">
        <f>L75-K75</f>
        <v>-11.054338914600001</v>
      </c>
      <c r="N75" s="11"/>
      <c r="O75" s="11"/>
      <c r="P75" s="11">
        <f>O75-N75</f>
        <v>0</v>
      </c>
      <c r="Q75" s="11"/>
      <c r="R75" s="11"/>
      <c r="S75" s="11">
        <f>R75-Q75</f>
        <v>0</v>
      </c>
      <c r="T75" s="11"/>
      <c r="U75" s="11"/>
      <c r="V75" s="11">
        <f>U75-T75</f>
        <v>0</v>
      </c>
      <c r="W75" s="11">
        <f>T75+Q75+N75+K75+H75</f>
        <v>0</v>
      </c>
      <c r="X75" s="11">
        <f>U75+R75+O75+L75+I75</f>
        <v>89.923439085400005</v>
      </c>
      <c r="Y75" s="11">
        <f>X75-W75</f>
        <v>89.923439085400005</v>
      </c>
      <c r="Z75" s="12">
        <f t="shared" si="19"/>
        <v>0</v>
      </c>
      <c r="AA75" s="12">
        <f t="shared" si="19"/>
        <v>0</v>
      </c>
      <c r="AC75" s="14"/>
    </row>
    <row r="76" spans="1:30" ht="57" customHeight="1" x14ac:dyDescent="0.25">
      <c r="A76" s="7">
        <f>A74+1</f>
        <v>69</v>
      </c>
      <c r="B76" s="20" t="s">
        <v>107</v>
      </c>
      <c r="C76" s="9"/>
      <c r="D76" s="7"/>
      <c r="E76" s="16">
        <f t="shared" ref="E76:Y76" si="22">SUM(E73:E75)</f>
        <v>2429.4699999999998</v>
      </c>
      <c r="F76" s="23">
        <f t="shared" si="22"/>
        <v>2339.1334205851808</v>
      </c>
      <c r="G76" s="16">
        <f t="shared" si="22"/>
        <v>-90.33657941481917</v>
      </c>
      <c r="H76" s="16">
        <f t="shared" si="22"/>
        <v>5033.3899999999994</v>
      </c>
      <c r="I76" s="23">
        <f t="shared" si="22"/>
        <v>4482.0620678170508</v>
      </c>
      <c r="J76" s="16">
        <f t="shared" si="22"/>
        <v>-551.3279321829491</v>
      </c>
      <c r="K76" s="16">
        <f t="shared" si="22"/>
        <v>8019.0764999999992</v>
      </c>
      <c r="L76" s="23">
        <f t="shared" si="22"/>
        <v>8893.1896920615964</v>
      </c>
      <c r="M76" s="16">
        <f t="shared" si="22"/>
        <v>874.11319206159737</v>
      </c>
      <c r="N76" s="16">
        <f t="shared" si="22"/>
        <v>0</v>
      </c>
      <c r="O76" s="23">
        <f t="shared" si="22"/>
        <v>0</v>
      </c>
      <c r="P76" s="16">
        <f t="shared" si="22"/>
        <v>0</v>
      </c>
      <c r="Q76" s="16">
        <f t="shared" si="22"/>
        <v>0</v>
      </c>
      <c r="R76" s="23">
        <f t="shared" si="22"/>
        <v>0</v>
      </c>
      <c r="S76" s="16">
        <f t="shared" si="22"/>
        <v>0</v>
      </c>
      <c r="T76" s="16">
        <f t="shared" si="22"/>
        <v>0</v>
      </c>
      <c r="U76" s="23">
        <f t="shared" si="22"/>
        <v>61.229973550360739</v>
      </c>
      <c r="V76" s="16">
        <f t="shared" si="22"/>
        <v>61.229973550360739</v>
      </c>
      <c r="W76" s="16">
        <f t="shared" si="22"/>
        <v>13052.466499999999</v>
      </c>
      <c r="X76" s="23">
        <f t="shared" si="22"/>
        <v>13436.481733429009</v>
      </c>
      <c r="Y76" s="16">
        <f t="shared" si="22"/>
        <v>384.01523342900884</v>
      </c>
      <c r="Z76" s="17">
        <f t="shared" si="19"/>
        <v>5.3725571832539609</v>
      </c>
      <c r="AA76" s="17">
        <f t="shared" si="19"/>
        <v>5.7442134831571963</v>
      </c>
      <c r="AB76" s="14">
        <f>AA76-Z76</f>
        <v>0.37165629990323534</v>
      </c>
      <c r="AC76" s="13">
        <f>+AB76/0.8999</f>
        <v>0.41299733292947588</v>
      </c>
    </row>
    <row r="78" spans="1:30" ht="12.75" thickBot="1" x14ac:dyDescent="0.3">
      <c r="AD78" s="24"/>
    </row>
    <row r="79" spans="1:30" ht="18.75" x14ac:dyDescent="0.25">
      <c r="H79" s="14"/>
      <c r="M79" s="25">
        <v>1</v>
      </c>
      <c r="N79" s="45" t="s">
        <v>108</v>
      </c>
      <c r="O79" s="46"/>
      <c r="P79" s="46"/>
      <c r="Q79" s="46"/>
      <c r="R79" s="46"/>
      <c r="S79" s="46"/>
      <c r="T79" s="46"/>
      <c r="U79" s="46"/>
      <c r="V79" s="46"/>
      <c r="W79" s="47"/>
      <c r="X79" s="26" t="s">
        <v>109</v>
      </c>
      <c r="Y79" s="27">
        <f>+X76/F76</f>
        <v>5.7442134831571963</v>
      </c>
    </row>
    <row r="80" spans="1:30" ht="18.75" x14ac:dyDescent="0.25">
      <c r="F80" s="14"/>
      <c r="M80" s="28">
        <v>2</v>
      </c>
      <c r="N80" s="37" t="s">
        <v>110</v>
      </c>
      <c r="O80" s="38"/>
      <c r="P80" s="38"/>
      <c r="Q80" s="38"/>
      <c r="R80" s="38"/>
      <c r="S80" s="38"/>
      <c r="T80" s="38"/>
      <c r="U80" s="38"/>
      <c r="V80" s="38"/>
      <c r="W80" s="39"/>
      <c r="X80" s="29" t="s">
        <v>109</v>
      </c>
      <c r="Y80" s="30">
        <f>+W76/E76</f>
        <v>5.3725571832539609</v>
      </c>
      <c r="AD80" s="24"/>
    </row>
    <row r="81" spans="2:27" ht="18.75" x14ac:dyDescent="0.25">
      <c r="M81" s="28">
        <v>3</v>
      </c>
      <c r="N81" s="37" t="s">
        <v>111</v>
      </c>
      <c r="O81" s="38"/>
      <c r="P81" s="38"/>
      <c r="Q81" s="38"/>
      <c r="R81" s="38"/>
      <c r="S81" s="38"/>
      <c r="T81" s="38"/>
      <c r="U81" s="38"/>
      <c r="V81" s="38"/>
      <c r="W81" s="39"/>
      <c r="X81" s="29" t="s">
        <v>109</v>
      </c>
      <c r="Y81" s="31">
        <v>0.1079</v>
      </c>
      <c r="AA81" s="32"/>
    </row>
    <row r="82" spans="2:27" ht="18.75" x14ac:dyDescent="0.25">
      <c r="F82" s="14"/>
      <c r="M82" s="28">
        <v>4</v>
      </c>
      <c r="N82" s="37" t="s">
        <v>112</v>
      </c>
      <c r="O82" s="38"/>
      <c r="P82" s="38"/>
      <c r="Q82" s="38"/>
      <c r="R82" s="38"/>
      <c r="S82" s="38"/>
      <c r="T82" s="38"/>
      <c r="U82" s="38"/>
      <c r="V82" s="38"/>
      <c r="W82" s="39"/>
      <c r="X82" s="29" t="s">
        <v>109</v>
      </c>
      <c r="Y82" s="31">
        <v>0.10009999999999999</v>
      </c>
    </row>
    <row r="83" spans="2:27" ht="18.75" x14ac:dyDescent="0.25">
      <c r="K83" s="14"/>
      <c r="M83" s="28">
        <v>5</v>
      </c>
      <c r="N83" s="37" t="s">
        <v>113</v>
      </c>
      <c r="O83" s="38"/>
      <c r="P83" s="38"/>
      <c r="Q83" s="38"/>
      <c r="R83" s="38"/>
      <c r="S83" s="38"/>
      <c r="T83" s="38"/>
      <c r="U83" s="38"/>
      <c r="V83" s="38"/>
      <c r="W83" s="39"/>
      <c r="X83" s="29" t="s">
        <v>109</v>
      </c>
      <c r="Y83" s="33">
        <f>+MIN(Y81,Y82)*100</f>
        <v>10.01</v>
      </c>
    </row>
    <row r="84" spans="2:27" ht="19.5" thickBot="1" x14ac:dyDescent="0.3">
      <c r="B84" s="14"/>
      <c r="C84" s="14"/>
      <c r="M84" s="34">
        <v>6</v>
      </c>
      <c r="N84" s="40" t="s">
        <v>114</v>
      </c>
      <c r="O84" s="41"/>
      <c r="P84" s="41"/>
      <c r="Q84" s="41"/>
      <c r="R84" s="41"/>
      <c r="S84" s="41"/>
      <c r="T84" s="41"/>
      <c r="U84" s="41"/>
      <c r="V84" s="41"/>
      <c r="W84" s="42"/>
      <c r="X84" s="35" t="s">
        <v>109</v>
      </c>
      <c r="Y84" s="36">
        <f>+(Y79-Y80)/(1-(Y83/100))</f>
        <v>0.41299733292947588</v>
      </c>
    </row>
  </sheetData>
  <mergeCells count="21">
    <mergeCell ref="N79:W79"/>
    <mergeCell ref="A1:AA1"/>
    <mergeCell ref="A2:A4"/>
    <mergeCell ref="B2:B4"/>
    <mergeCell ref="C2:C4"/>
    <mergeCell ref="D2:D4"/>
    <mergeCell ref="E2:G3"/>
    <mergeCell ref="H2:Y2"/>
    <mergeCell ref="H3:J3"/>
    <mergeCell ref="K3:M3"/>
    <mergeCell ref="N3:P3"/>
    <mergeCell ref="Q3:S3"/>
    <mergeCell ref="T3:V3"/>
    <mergeCell ref="W3:Y3"/>
    <mergeCell ref="C16:C18"/>
    <mergeCell ref="C21:C22"/>
    <mergeCell ref="N80:W80"/>
    <mergeCell ref="N81:W81"/>
    <mergeCell ref="N82:W82"/>
    <mergeCell ref="N83:W83"/>
    <mergeCell ref="N84:W84"/>
  </mergeCells>
  <printOptions horizontalCentered="1"/>
  <pageMargins left="0.31496062992125984" right="0.31496062992125984" top="0.35433070866141736" bottom="0.35433070866141736" header="0.31496062992125984" footer="0.31496062992125984"/>
  <pageSetup scale="46" orientation="landscape" r:id="rId1"/>
  <colBreaks count="1" manualBreakCount="1">
    <brk id="2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FPCCA-SPDCL (2)</vt:lpstr>
      <vt:lpstr>'FPCCA-SPDCL (2)'!Print_Area</vt:lpstr>
      <vt:lpstr>'FPCCA-SPDCL (2)'!Print_Titles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</dc:creator>
  <cp:lastModifiedBy>RAC</cp:lastModifiedBy>
  <cp:lastPrinted>2025-02-04T05:26:23Z</cp:lastPrinted>
  <dcterms:created xsi:type="dcterms:W3CDTF">2025-02-04T05:16:00Z</dcterms:created>
  <dcterms:modified xsi:type="dcterms:W3CDTF">2025-02-04T05:26:24Z</dcterms:modified>
</cp:coreProperties>
</file>